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205" tabRatio="599"/>
  </bookViews>
  <sheets>
    <sheet name="Лист1" sheetId="1" r:id="rId1"/>
  </sheets>
  <definedNames>
    <definedName name="_xlnm._FilterDatabase" localSheetId="0" hidden="1">Лист1!$A$21:$V$113</definedName>
    <definedName name="_xlnm.Print_Area" localSheetId="0">Лист1!$A$1:$N$193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1" i="1"/>
  <c r="J37"/>
  <c r="J30" l="1"/>
  <c r="K27"/>
  <c r="J23"/>
  <c r="J170" l="1"/>
  <c r="J89"/>
  <c r="J60"/>
  <c r="J59"/>
  <c r="J49"/>
  <c r="J26" l="1"/>
  <c r="J25"/>
  <c r="J42"/>
  <c r="L27"/>
  <c r="J27"/>
  <c r="K24"/>
  <c r="L24"/>
  <c r="J24"/>
  <c r="K23"/>
  <c r="J22" l="1"/>
  <c r="L23"/>
  <c r="I23"/>
  <c r="G23" l="1"/>
  <c r="G24"/>
  <c r="G25"/>
  <c r="G26"/>
  <c r="I27"/>
  <c r="G27"/>
  <c r="H110"/>
  <c r="I110"/>
  <c r="J110"/>
  <c r="K110"/>
  <c r="L110"/>
  <c r="G110"/>
  <c r="K130" l="1"/>
  <c r="J145" l="1"/>
  <c r="J86" l="1"/>
  <c r="J75" s="1"/>
  <c r="K86"/>
  <c r="K75" s="1"/>
  <c r="L86"/>
  <c r="L75" s="1"/>
  <c r="I86"/>
  <c r="I174"/>
  <c r="J174"/>
  <c r="K174"/>
  <c r="L174"/>
  <c r="L42" l="1"/>
  <c r="K28" l="1"/>
  <c r="L28"/>
  <c r="L169" l="1"/>
  <c r="K169"/>
  <c r="K26" l="1"/>
  <c r="K25"/>
  <c r="L26"/>
  <c r="L25"/>
  <c r="J168"/>
  <c r="K168"/>
  <c r="L168"/>
  <c r="L179"/>
  <c r="L178" s="1"/>
  <c r="L164"/>
  <c r="L153"/>
  <c r="K145"/>
  <c r="L145"/>
  <c r="L140"/>
  <c r="L130"/>
  <c r="L101"/>
  <c r="L92"/>
  <c r="L30"/>
  <c r="L29" l="1"/>
  <c r="L22"/>
  <c r="L152"/>
  <c r="I165"/>
  <c r="I180" l="1"/>
  <c r="I184"/>
  <c r="I83"/>
  <c r="I161" l="1"/>
  <c r="G101" l="1"/>
  <c r="H101"/>
  <c r="I101"/>
  <c r="J101"/>
  <c r="K101"/>
  <c r="G92"/>
  <c r="H92"/>
  <c r="I92"/>
  <c r="J92"/>
  <c r="K92"/>
  <c r="I81" l="1"/>
  <c r="I75" s="1"/>
  <c r="I58" l="1"/>
  <c r="I57"/>
  <c r="I41"/>
  <c r="I40"/>
  <c r="I25" l="1"/>
  <c r="I26"/>
  <c r="I24"/>
  <c r="H54"/>
  <c r="G179"/>
  <c r="G178" s="1"/>
  <c r="I179"/>
  <c r="I178" s="1"/>
  <c r="J179"/>
  <c r="J178" s="1"/>
  <c r="K179"/>
  <c r="K178" s="1"/>
  <c r="I168"/>
  <c r="G168"/>
  <c r="J164"/>
  <c r="K164"/>
  <c r="I164"/>
  <c r="G164"/>
  <c r="K153"/>
  <c r="J153"/>
  <c r="I153"/>
  <c r="G153"/>
  <c r="K140"/>
  <c r="J140"/>
  <c r="I140"/>
  <c r="J130"/>
  <c r="J29" s="1"/>
  <c r="I130"/>
  <c r="H123"/>
  <c r="G123"/>
  <c r="G75"/>
  <c r="J152" l="1"/>
  <c r="G152"/>
  <c r="I152"/>
  <c r="K152"/>
  <c r="G28"/>
  <c r="I28"/>
  <c r="J28"/>
  <c r="H91"/>
  <c r="H23" s="1"/>
  <c r="G140"/>
  <c r="H140"/>
  <c r="G130"/>
  <c r="H130"/>
  <c r="H41"/>
  <c r="H79"/>
  <c r="H77"/>
  <c r="H76"/>
  <c r="H43"/>
  <c r="H55"/>
  <c r="H39"/>
  <c r="H49"/>
  <c r="H186"/>
  <c r="H81"/>
  <c r="H165"/>
  <c r="H177"/>
  <c r="H174" s="1"/>
  <c r="H169"/>
  <c r="H168" s="1"/>
  <c r="H167"/>
  <c r="H155"/>
  <c r="H84"/>
  <c r="H80"/>
  <c r="H47"/>
  <c r="H37"/>
  <c r="H33"/>
  <c r="H71"/>
  <c r="H85"/>
  <c r="H184"/>
  <c r="H45"/>
  <c r="H35"/>
  <c r="H31"/>
  <c r="H160"/>
  <c r="H69"/>
  <c r="H40"/>
  <c r="H58"/>
  <c r="H57"/>
  <c r="H44"/>
  <c r="H161"/>
  <c r="H180"/>
  <c r="H67"/>
  <c r="H59"/>
  <c r="H36"/>
  <c r="K42"/>
  <c r="I42"/>
  <c r="I30"/>
  <c r="G42"/>
  <c r="G30"/>
  <c r="H26" l="1"/>
  <c r="H27"/>
  <c r="H24"/>
  <c r="I29"/>
  <c r="H25"/>
  <c r="G29"/>
  <c r="H30"/>
  <c r="H164"/>
  <c r="H75"/>
  <c r="H42"/>
  <c r="H153"/>
  <c r="H28"/>
  <c r="H179"/>
  <c r="H178" s="1"/>
  <c r="K30"/>
  <c r="K29" s="1"/>
  <c r="G22"/>
  <c r="K22"/>
  <c r="I22"/>
  <c r="H29" l="1"/>
  <c r="H152"/>
  <c r="H22"/>
</calcChain>
</file>

<file path=xl/comments1.xml><?xml version="1.0" encoding="utf-8"?>
<comments xmlns="http://schemas.openxmlformats.org/spreadsheetml/2006/main">
  <authors>
    <author>Ольга</author>
  </authors>
  <commentList>
    <comment ref="E69" authorId="0">
      <text>
        <r>
          <rPr>
            <b/>
            <sz val="10"/>
            <color indexed="81"/>
            <rFont val="Tahoma"/>
            <family val="2"/>
            <charset val="204"/>
          </rPr>
          <t>Ольга:</t>
        </r>
        <r>
          <rPr>
            <sz val="10"/>
            <color indexed="81"/>
            <rFont val="Tahoma"/>
            <family val="2"/>
            <charset val="204"/>
          </rPr>
          <t xml:space="preserve">
371675,96</t>
        </r>
      </text>
    </comment>
  </commentList>
</comments>
</file>

<file path=xl/sharedStrings.xml><?xml version="1.0" encoding="utf-8"?>
<sst xmlns="http://schemas.openxmlformats.org/spreadsheetml/2006/main" count="586" uniqueCount="309">
  <si>
    <t>ГРБС</t>
  </si>
  <si>
    <t>Рз Пр</t>
  </si>
  <si>
    <t>ЦСР</t>
  </si>
  <si>
    <t>ВР</t>
  </si>
  <si>
    <t>X</t>
  </si>
  <si>
    <t>УО</t>
  </si>
  <si>
    <t>УЖКХ</t>
  </si>
  <si>
    <t>УК</t>
  </si>
  <si>
    <t>х</t>
  </si>
  <si>
    <t>32100 00000</t>
  </si>
  <si>
    <t>32101 00000</t>
  </si>
  <si>
    <t>32101 00080</t>
  </si>
  <si>
    <t>32101 22180</t>
  </si>
  <si>
    <t>32101 22390</t>
  </si>
  <si>
    <t>32101 70150</t>
  </si>
  <si>
    <t>32102 00000</t>
  </si>
  <si>
    <t>32102 00180</t>
  </si>
  <si>
    <t>32102 22180</t>
  </si>
  <si>
    <t>32102 22410</t>
  </si>
  <si>
    <t>32102 70140</t>
  </si>
  <si>
    <t>32103 00000</t>
  </si>
  <si>
    <t>32103 03500</t>
  </si>
  <si>
    <t>32103 01180</t>
  </si>
  <si>
    <t>32200 00000</t>
  </si>
  <si>
    <t>32201 00000</t>
  </si>
  <si>
    <t>32201 00580</t>
  </si>
  <si>
    <t>32201 00480</t>
  </si>
  <si>
    <t>32201 00680</t>
  </si>
  <si>
    <t>32202 00000</t>
  </si>
  <si>
    <t>32202 22410</t>
  </si>
  <si>
    <t>Основные направление реализации</t>
  </si>
  <si>
    <t>1.оплата труда</t>
  </si>
  <si>
    <t>1.прочие расходы</t>
  </si>
  <si>
    <t>32300 00000</t>
  </si>
  <si>
    <t>32301 00000</t>
  </si>
  <si>
    <t>32301 22280</t>
  </si>
  <si>
    <t>3210271440</t>
  </si>
  <si>
    <t>32102 71450</t>
  </si>
  <si>
    <t>32102S1440</t>
  </si>
  <si>
    <t>3210122170</t>
  </si>
  <si>
    <t>Приложение</t>
  </si>
  <si>
    <t>Сопровождение детей "Ирбис"</t>
  </si>
  <si>
    <t>3220122180</t>
  </si>
  <si>
    <t>Компенсация расходов местных бюджетов по оплате труда работникам бюджетной сферы на 2018 год</t>
  </si>
  <si>
    <t xml:space="preserve">Компенсация расходов местных бюджетов по оплате труда работникам бюджетной сферы </t>
  </si>
  <si>
    <t>УЖКХ и строительства</t>
  </si>
  <si>
    <t>УКМПС</t>
  </si>
  <si>
    <t xml:space="preserve">Управление образования </t>
  </si>
  <si>
    <t>Управление образования (РБ)</t>
  </si>
  <si>
    <t>Управление образования  (РБ)</t>
  </si>
  <si>
    <t>Управление образования  (ФБ)</t>
  </si>
  <si>
    <t>Управление образования (ФБ)</t>
  </si>
  <si>
    <t>321Е100000</t>
  </si>
  <si>
    <t>УКМПСТ</t>
  </si>
  <si>
    <t>1.23.;                                   1.24.;                                     1.25.;                             1.26.</t>
  </si>
  <si>
    <t>2.1.;                                                     2.2.;                                            2.3.</t>
  </si>
  <si>
    <t>Управление образования</t>
  </si>
  <si>
    <t>1. ПСД на кап. Ремонт по созданию условий для получения детьми-инвалидами кач. образования, 2. ПСД на кап. ремонт кровли ЦДО, 3. Капитальный ремонт водоснабжения и канализации МБУДО «Усть-Абаканская ДШИ»</t>
  </si>
  <si>
    <t>1. Доплата молодым специалистам культуры; 2.Проведение мероприятия "День России"; 3. Ограждение Усть-Абаканская СШ</t>
  </si>
  <si>
    <t>32101 71430</t>
  </si>
  <si>
    <t>32101 S1430</t>
  </si>
  <si>
    <t>321Е2 00000</t>
  </si>
  <si>
    <t>1.; 2.; 3.; 4.</t>
  </si>
  <si>
    <t>1.1.; 1.2.</t>
  </si>
  <si>
    <t xml:space="preserve">2.4.;                                     2.5.                                                  </t>
  </si>
  <si>
    <t xml:space="preserve">3.1.;                                3.2.;                                     </t>
  </si>
  <si>
    <t xml:space="preserve">1.1.;                                            1.2.;                                           1.3.;                                      1.4.;                                     1.5.;                                           1.6.;                                      1.7.;                                  1.8.;                                     1.9.;                           1.10.;                                      1.11.;                                        1.12.;                                 1.13.;                                  1.14.;                                    1.15.      </t>
  </si>
  <si>
    <t>32102 79140</t>
  </si>
  <si>
    <t>32102 S9140</t>
  </si>
  <si>
    <t>32102 53030</t>
  </si>
  <si>
    <t>321Е4 00000</t>
  </si>
  <si>
    <t>32102 L3040</t>
  </si>
  <si>
    <t>Оказание соц. поддержки по обеспечению бесплатным горячим питанием обучающихся 1-4 классов.</t>
  </si>
  <si>
    <t>321Е4 52100</t>
  </si>
  <si>
    <t>1. Кап. ремонт по созданию условий для получения детьми-инвалидами кач. образования; 2. Кап. ремонт кровли ЦДО; 3. Кап.ремонт фасада ЦДО</t>
  </si>
  <si>
    <t>07 03</t>
  </si>
  <si>
    <t>32203 0058П</t>
  </si>
  <si>
    <t>32203 00000</t>
  </si>
  <si>
    <t>32102 S1450</t>
  </si>
  <si>
    <t xml:space="preserve">к текстовой части муниципальной программы «Развитие образования в Усть-Абаканском районе» 
</t>
  </si>
  <si>
    <t>РЕСУРСНОЕ ОБЕСПЕЧЕНИЕ</t>
  </si>
  <si>
    <t>Муниципальная программа «Развитие  образования  в  Усть-Абаканском районе»</t>
  </si>
  <si>
    <t>Подпрограмма 1 «Развитие дошкольного, начального общего, основного общего, среднего общего образования»</t>
  </si>
  <si>
    <t>Основное мероприятие 1.1 "Развитие дошкольного образования"</t>
  </si>
  <si>
    <t>Мероприятие 1.1.1 "Обеспечение деятельности подведомственных учреждений (Дошкольные организации)"</t>
  </si>
  <si>
    <t>Всего по муниципальной программе, в том числе:</t>
  </si>
  <si>
    <t>Федеральный бюджет</t>
  </si>
  <si>
    <t>Республиканский бюджет РХ</t>
  </si>
  <si>
    <t>Районный бюджет</t>
  </si>
  <si>
    <t>Мероприятие 1.1.2 "Строительство, реконструкция объектов муниципальной собственности, в том числе разработка проектно-сметной документации"</t>
  </si>
  <si>
    <t>Основное мероприятие 2.1 "Развитие системы дополнительного образования детей"</t>
  </si>
  <si>
    <t>Мероприятие 2.1.4 "Капитальный ремонт в муниципальных учреждениях, в том числе проектно-сметная документация"</t>
  </si>
  <si>
    <t>Основное мероприятие 2.2 "Выявление и поддержка одаренных детей и талантливой молодежи"</t>
  </si>
  <si>
    <t>Основное мероприятие 2.3 "Функционирование модели персонифицированного финансирования дополнительного образования детей "</t>
  </si>
  <si>
    <t>Подпрограмма 3 "Патриотическое воспитание граждан"</t>
  </si>
  <si>
    <t>Основное мероприятие 3.1 "Включение детей и молодежи в общественную деятельность патриотической направленности"</t>
  </si>
  <si>
    <t>Мероприятие 3.1.1 "Мероприятия, направленные на патриотическое воспитание граждан"</t>
  </si>
  <si>
    <t>Потылицына Н.А.</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</si>
  <si>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</si>
  <si>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 xml:space="preserve">1.Бюджетные инвестиции в объекты капитального строительства государственной (муниципальной) собственности; 
2. ПСД, экспертиза ПСД, изыскания.
</t>
  </si>
  <si>
    <t xml:space="preserve">1. оплата труда 2. услуги связи 3. прочие услуги 4. прочие расходы 5.  приобретение основных средств 6. приобретение мат.запасов.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</si>
  <si>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</si>
  <si>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1.Оплата тематических услуг связи для обеспечения деятельности сайтов ОУ и УО; 2.Конкурсы, проекты среди педагогов с использованием ИКТ; 3.Частичное возмещение на оздоровление работников; 4.Совершенствование учительского корпуса.</t>
  </si>
  <si>
    <t xml:space="preserve">1. оплата труда 2. прочие выплаты.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</si>
  <si>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</si>
  <si>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Оказание социальной поддержки на питание детям из малообеспеченных семей.</t>
  </si>
  <si>
    <t>1.услуги связи 2. коммунальные услуги 3.услуги по содержанию имущества 4.прочие услуги 5.прочие расходы 6.приобретение основных средств 7.приобретение материальных запасов .</t>
  </si>
  <si>
    <t>1. Лицензирование образовательной деятельности (госпошлина); 2. Обработка кровли огнезащитным составом, испытание пожарных кранов, лестниц, ограждений, 3.Установка видеонаблюдения, 4. Приобретение учебной мебели МБУДО "Усть-Абаканский ЦДО"; 5.Ремонт актового зала МБУДО "Усть-Абаканский ЦДО"; 6. Ремонт отопления МБУДО "Усть-Абаканский ЦДО"; 7. Замена окон МБУДО "Усть-Абаканский ЦДО".</t>
  </si>
  <si>
    <t>1.Проведение муниципальных этапов всероссийских, межрегиональных и республиканских интеллектуальных и творческих конкурсных мероприятий, олимпиад обучающихся образовательных организаций; 2.Участие обучающихся (команд школьников) и их сопровождающих (руководителей) в республиканских, межрегиональных, всероссийских учебно-тренировочных сборах, спортивных соревнованиях, школах для одаренных детей и других международных и всероссийских мероприятиях.</t>
  </si>
  <si>
    <t>Поощрительные выплаты выпускникам-медалистам.</t>
  </si>
  <si>
    <t>1.Участие в республиканских, всероссийских мероприятиях патриотической направленности 2.Проведение спортивных мероприятий среди детей и молодежи патриотической направленности.</t>
  </si>
  <si>
    <t>1.Изготовление информационной продукции 2.Издание раздаточных материалов патриотической направленности 3.Организация и проведение районных мероприятий патриотической направленности среди населения 4.Взаимодействие детских и молодежных общественных организаций с районным Советом ветеранов 5.Формирование патриотического движения среди детей и молодежи 6.Грантовый фонд для реализации социально значимых проектов патриотической направленности; 7.Торжественные проводы в армию в рамках республиканской акции «День призывника» 8.Фестиваль-конкурс исполнителей патриотической песни, мастеров художественного слова «Я люблю тебя, Россия».</t>
  </si>
  <si>
    <t>1.Вечер памяти, посвященный россиянам исполнявшим служебный долг за пределами Отечества 2.Районный турнир по косико-карате среди спортсменов младшего возраста, посвященный празднованию Дня Победы.</t>
  </si>
  <si>
    <t xml:space="preserve">1.Конкурс музеев и музейных комнат «Ожили в памяти мгновенья»  2.Физкультурно-оздоровительная работа в образовательных учреждениях 3.Муниципальная акция «Георгиевская ленточка» 4. Конкурсы, мероприятия среди ОУ патриотической направленности 5.Конкурс слайдовых презентаций «Отечества достойные сыны» 6.Районный конкурс творческих работ «Письмо неизвестному солдату» 7.Муниципальная акция «Вечный огонь памяти» 8.Муниципальная акция «И помнит мир спасенный» 9.Районный финал военно–спортивной игры «Зарница». </t>
  </si>
  <si>
    <t>1.Военно-полевые сборы старшеклассников.</t>
  </si>
  <si>
    <t>Приложение 3</t>
  </si>
  <si>
    <t>«</t>
  </si>
  <si>
    <t>Наименование муниципальной программы, подпрограммы, основного мероприятия, мероприятия</t>
  </si>
  <si>
    <t>Ответственный исполнитель, соисполнитель, исполнитель</t>
  </si>
  <si>
    <t>Мероприятие 2.3.1 "Обеспечение функционирования модели персонифицированного финансирования (МБУДО "Усть-Абаканский ЦДО)"</t>
  </si>
  <si>
    <t>Мероприятие 2.1.3 "Обеспечение деятельности подведомственных учреждений (МБУДО "Усть-Абаканская СШ")"</t>
  </si>
  <si>
    <t>321Е1 51720</t>
  </si>
  <si>
    <t>321Е2 50980</t>
  </si>
  <si>
    <t>321ЕВ 00000</t>
  </si>
  <si>
    <t>321Е4 52130</t>
  </si>
  <si>
    <t>32102 73470</t>
  </si>
  <si>
    <t>32102 S3470</t>
  </si>
  <si>
    <t>Оснащение образовательных учреждений государственными символами Российской Федерации</t>
  </si>
  <si>
    <t>Приобретение оборудования в рамках реализации проекта "Точка роста".</t>
  </si>
  <si>
    <t xml:space="preserve">Приобретение технологического, компьютерного, учебного оборудования и ремонт учреждений для получения  качественного образования.                                                                                                                                                                                                                                                                                                                                                                                                                                                                                                                                                                                                                                                                                                                                                                                                                                                                                                                                                                                                                                                                                                                                                                                                                                                                                                                                                                                                                                                                                                                                                                                                                                                                                                                                                                                                                                                                                                                                                                                                                                                                                                                                                                                                                                                                                                                                                                                                                                                                                                                                                                                                   </t>
  </si>
  <si>
    <t>Мероприятие 1.1.3 "Капитальный ремонт в муниципальных учреждениях, в том числе проектно-сметная документация"</t>
  </si>
  <si>
    <t>Мероприятие 1.1.4 "Мероприятия по развитию дошкольного образования"</t>
  </si>
  <si>
    <t>Мероприятие 1.1.5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</si>
  <si>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1.1.6 "Модернизация региональных систем дошкольного образования"</t>
  </si>
  <si>
    <t>Мероприятие 1.1.7 "Модернизация региональных систем дошкольного образования (софинансирование)"</t>
  </si>
  <si>
    <t>Подпрограмма 2 "Развитие системы дополнительного образования детей, выявление и поддержка одаренных детей и молодежи"</t>
  </si>
  <si>
    <t>Мероприятие 2.2.1 "Создание условий для обеспечения современного качества образования"</t>
  </si>
  <si>
    <t>32102 S1400</t>
  </si>
  <si>
    <t>Приобретение жилья для специалистов с высшим педагогическим образованием</t>
  </si>
  <si>
    <t>Ремонт кабинетов и приобретение учебной мебели Точка роста</t>
  </si>
  <si>
    <t>321Е1 7144Р</t>
  </si>
  <si>
    <t>32102 71400</t>
  </si>
  <si>
    <t>32103 01980</t>
  </si>
  <si>
    <t>321ЕВ 51790</t>
  </si>
  <si>
    <t xml:space="preserve">1.прочие услуги 2. приобретение основных средств 3.приобретение материальных запасов. </t>
  </si>
  <si>
    <t>Ремонт кабинетов и приобретение учебной мебели Точка роста (софинансирование)</t>
  </si>
  <si>
    <t>Приобретение лингафонного оборудования в образовательные организации, где осуществляется изучение хакасского языка</t>
  </si>
  <si>
    <t>Приобретение лингафонного оборудования в образовательные организации, где осуществляется изучение хакасского языка (софинансирование)</t>
  </si>
  <si>
    <t xml:space="preserve">1. оплата труда 2. прочие выплаты 3.коммунальные услуги 4. услуги по содержанию имущества 5.  приобретение основных средств 6. приобретение мат.запасов. </t>
  </si>
  <si>
    <t>1.Торжественные проводы в армию в день республиканкой акции "День призывника" 2.Фестиваль-конкурс исполнителей патриотической песни мастеров художественного слова "Я люблю тебя Россия".</t>
  </si>
  <si>
    <t>Мероприятие 2.1.1 "Обеспечение деятельности подведомственных учреждений (МБУДО "Усть-Абаканская ДШИ")"</t>
  </si>
  <si>
    <t>Мероприятие 2.1.2 "Обеспечение деятельности подведомственных учреждений (МБУДО "Усть-Абаканский ЦДО")"</t>
  </si>
  <si>
    <t xml:space="preserve">Ремонт кабинетов и приобретение оборудования в рамках реализации проекта "Цифровая образовательная среда".  </t>
  </si>
  <si>
    <t xml:space="preserve">Кап.ремонт спортивного зала МБОУ "Чарковская СОШИ"    </t>
  </si>
  <si>
    <t xml:space="preserve">Приобретение оборудования в рамках реализации проекта "Цифровая образовательная среда".  </t>
  </si>
  <si>
    <t>321Е1 51721</t>
  </si>
  <si>
    <t>321Е4 7144Р</t>
  </si>
  <si>
    <t>321Е4 S144Р</t>
  </si>
  <si>
    <t>Основное мероприятие 2.4 "Региональный проект Республики Хакасия "Успех каждого ребенка"</t>
  </si>
  <si>
    <t>Мероприятие 2.4.1 "Оснащение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</si>
  <si>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322Е2 51710</t>
  </si>
  <si>
    <t>322Е2 00000</t>
  </si>
  <si>
    <t>32102L7500</t>
  </si>
  <si>
    <t>32201 22410</t>
  </si>
  <si>
    <t>32102 09970</t>
  </si>
  <si>
    <t>Ликвидация чрезвычайных ситуаций: ремонт кровли, замена окон</t>
  </si>
  <si>
    <t>Мероприятие 2.1.4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</si>
  <si>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32201 09970</t>
  </si>
  <si>
    <t>Мероприятие 2.1.5 "Создание условий для обеспечения современного качества образования"</t>
  </si>
  <si>
    <t>Приобретение кресел для актового зала школы</t>
  </si>
  <si>
    <t>32102 50500</t>
  </si>
  <si>
    <t>1. Ежемесячное денежное вознаграждение</t>
  </si>
  <si>
    <t>1.Денежные премии победителям конкурса между педагогов</t>
  </si>
  <si>
    <t>32104 И2412</t>
  </si>
  <si>
    <t>32104 И2413</t>
  </si>
  <si>
    <t>32103 03501</t>
  </si>
  <si>
    <t>321Ю4 57500</t>
  </si>
  <si>
    <t>321Ю4 00000</t>
  </si>
  <si>
    <t>321Я1 00000</t>
  </si>
  <si>
    <t>321Ю4 55590</t>
  </si>
  <si>
    <t>321Ю6 50500</t>
  </si>
  <si>
    <t>321Ю6 53030</t>
  </si>
  <si>
    <t>321Ю6 00000</t>
  </si>
  <si>
    <t>321Я1 53150</t>
  </si>
  <si>
    <t>32103 03503</t>
  </si>
  <si>
    <t>0709</t>
  </si>
  <si>
    <t>0702</t>
  </si>
  <si>
    <t>32103 55490</t>
  </si>
  <si>
    <t>Управление ЖКХ и строительства</t>
  </si>
  <si>
    <t>Связь с показателями муниципальной программы                                            (номер показателя, характеризующего результат реализации основного мероприятия)</t>
  </si>
  <si>
    <t>Оплата труда</t>
  </si>
  <si>
    <t>Ликвидация чрезвычайной ситуации: ремонт кровли</t>
  </si>
  <si>
    <t>321Ю6 51790</t>
  </si>
  <si>
    <t>Оплата труда (вознаграждение)</t>
  </si>
  <si>
    <t xml:space="preserve">1.Обследование здания МБДОУ "ДС "Родничок"
</t>
  </si>
  <si>
    <t>от ____________ 2025 № ________</t>
  </si>
  <si>
    <t>муниципального района Республики Хакасия</t>
  </si>
  <si>
    <t xml:space="preserve">к постановлению Администрации  Усть-Абаканского </t>
  </si>
  <si>
    <t>Капитальный ремонт здания и оснащение Красноозерная ООШ, Усть-Бюрская СОШ, Усть-Абаканская СОШ</t>
  </si>
  <si>
    <t>2023-Земельный налог за участок под строительство детского сада в д.Чапаево; 2024-Пени по земельному налогу за участок под строительство детского сада в д.Чапаево</t>
  </si>
  <si>
    <t>2026- Капитальный ремонт здания и оснащение МБОУ "Усть-Бюрская СОШ", МБОУ "Усть-Абаканская СОШ им. М.Е. Орлова" корпус 2; 2027- Капитальный ремонт здания и оснащение МБОУ "Красноозерная ООШ", МБОУ "Усть-Бюрская СОШ", МБОУ "Усть-Абаканская СОШ им. М.Е. Орлова" корпус 2, МБОУ "Весенненская СОШ".</t>
  </si>
  <si>
    <t>Оснащение предметных кабинетов общеобразовательных учреждений средствами обучения и воспитания</t>
  </si>
  <si>
    <t>Устройство универсальной спортивной площадки (мини-футбол, волейбол) МБОУ "Чапаевская СОШ"</t>
  </si>
  <si>
    <t>Управление образования   (РБ)</t>
  </si>
  <si>
    <t>Приобретение теневых навесов, устройство брусчатки МБДОУ "ДС "Родничок"</t>
  </si>
  <si>
    <t>32103 03502</t>
  </si>
  <si>
    <t>Монтаж АУПС д/с Ромашка ; кап.ремонт эвакуационных выхода д/с Солнышко ; кап.ремонт канализации д/с Звездочка .</t>
  </si>
  <si>
    <t>Софинансирование на монтаж АУПС д/с Ромашка ; кап.ремонт эвакуационных выхода д/с Солнышко ; кап.ремонт канализации д/с Звездочка .</t>
  </si>
  <si>
    <t>32103 01990</t>
  </si>
  <si>
    <t>32104 0000</t>
  </si>
  <si>
    <t>Основное мероприятие 1.2"Развитие начального общего, основного общего, среднего общего образования"</t>
  </si>
  <si>
    <t>Мероприятие 1.2.1 "Обеспечение деятельности подведомственных учреждений (Общеобразовательные организации)"</t>
  </si>
  <si>
    <t>Мероприятие 1.2.2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</si>
  <si>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Мероприятие 1.2.20 "Приобретение жилья для специалистов с высшим педагогическим образованием (софинансирование)"</t>
  </si>
  <si>
    <t>Основное мероприятие 1.3"Обеспечение условий развития сферы образования"</t>
  </si>
  <si>
    <t>Мероприятие 1.3.1 "Обеспечение деятельности подведомственных учреждений (Учебно-методические кабинеты, централизованные бухгалтерии, группы хозяйственного обслуживания)"</t>
  </si>
  <si>
    <t>32104 И2401</t>
  </si>
  <si>
    <t>Основное мероприятие 1.6 "Региональный проект Республики Хакасия "Успех каждого ребенка"</t>
  </si>
  <si>
    <t>Основное мероприятие 1.8 "Региональный проект Республики Хакасия "Патриотическое воспитание граждан Российской Федерации"</t>
  </si>
  <si>
    <t>Мероприятие 1.8.1.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софинансирование с республиканским бюджетом)"</t>
  </si>
  <si>
    <t>Мероприятие 1.8..2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(в том числе софинансирование с республиканским бюджетом)"</t>
  </si>
  <si>
    <t>Основное мероприятие 1.9 " Региональный проект "Все лучшее детям"</t>
  </si>
  <si>
    <t>Мероприятие 1.9.1 "Оснащение предметных кабинетов общеобразовательных организаций средствами обучения и воспитания (в том числе софинансирование  с республиканским бюджетом)</t>
  </si>
  <si>
    <t>Мероприятие 1.9.2 "Реализация мероприятий по модернизации школьных систем образования (в том числе софинансирование с республиканским бюджетом)"</t>
  </si>
  <si>
    <t>Основное мероприятие 1.10 "  Региональный проект "Педагоги и наставники"</t>
  </si>
  <si>
    <t>Мероприятие 1.10.1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</si>
  <si>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Мероприятие 1.10.3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</si>
  <si>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Основное мероприятие 1.11" Региональный проект  "Поддержка семьи"</t>
  </si>
  <si>
    <t>Мероприятие 1.11.1 "Капитальный ремонт и оснащение образовательных организаций , осуществляющих образовательную деятельность  по образовательным программам дошкольного образования (в том числе софинансирование  с республиканским бюджетом)</t>
  </si>
  <si>
    <t>Основное мероприятие 1.4"Региональный проект Республики Хакасия "Современная школа"</t>
  </si>
  <si>
    <t>Мероприятие 1.4.1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программам(центры образования естественнонаучно и технологической направленности) (в том числе софинансирование с республиканским бюджетом)</t>
  </si>
  <si>
    <t>Мероприятие 1.4.2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том числе софинансирование с республиканским бюджетом)"</t>
  </si>
  <si>
    <t>Мероприятие 1.4.3. "Реализация мероприятий по развитию общеобразовательных организаций (за счет средств целевой безвозмездной помощи)"</t>
  </si>
  <si>
    <t>Мероприятие 1.4.4. "Реализация мероприятий по развитию общеобразовательных организаций (софинансирование)"</t>
  </si>
  <si>
    <t>Основное мероприятие 1.5"Региональный проект Республики Хакасия "Цифровая образовательная среда"</t>
  </si>
  <si>
    <t>Мероприятие 1.5.1."Обеспечение образовательных организаций материально-технической базой для внедрения цифровой образовательной среды (в том числе софинансирование с республиканским  бюджетом)"</t>
  </si>
  <si>
    <t>Основное мероприятие 1.7"Реализация инициативных проектов муниципального образования"</t>
  </si>
  <si>
    <t>Мероприятие 1.7.2 "Реализация инициативного проекта "Родничок - территория счастливого и безопасного детства"</t>
  </si>
  <si>
    <t>1. обучение по мерам пожарной безопасности; 2.приобретение огнетушителей ; 3. испытание пожарных кранов, лестниц ; 4. огнезащитная обработка кровли ; 5. тек.ремон блочно-модульной котельной Терморобот МБОУ "ДС" Калинка", аварийно-восстановительный ремонт кровли после ЧС МБДОУ "ЦРР-ДС "Ласточка"</t>
  </si>
  <si>
    <t>1.обучение по мерам пожарной безопасности ;2. испытание ограждения кровли ; 3. проверка качества огнезащитной обработки; 4. испытание пожарных кранов; 5. испытание наружных лестниц ; 6. огнезащитная обработка кровли  ;  7. перекатка пожарных кранов;  8. приобретение огнетушителей ; 9. Приобретение котла  для котельной (терморобот) Весенненская СОШ ;10.  замена задвижек в школе, ремонт тепло узла Красноозерная ООШ ; 11. Приобретение пож.знаков Чапаевская СОШ; 12. Поставка насоса в котельную Весенненская СОШ.  13. Аварийно-восстановительный ремонт наружной канализации : МБОУ "Расцветская СОШ, МБОУ "Калининская СОШ"; 14.аварийно-восстановительный ремонт кровли после ЧС :МБОУ "Райковская СОШ им.Н.И. Носова", МБОУ "Чапаевская СОШ", МБОУ "Сапоговская СОШ"</t>
  </si>
  <si>
    <t>Первый заместитель Главы Администрации Усть-Абаканского муниципального района Республики Хакасия по финансам и экономике - руководитель Управления финансов и экономики Администрации Усть-Абаканского муниципального района Республики Хакасия</t>
  </si>
  <si>
    <t>1.прочие услуги 2. приобретение основных средств 3.приобретение материальных запасов 4. прочие услуги</t>
  </si>
  <si>
    <t>Мероприятие 1.3.2 "Обеспечение деятельности подведомственных учреждений (Центр поддержки одаренных детей)"</t>
  </si>
  <si>
    <t>32103 22680</t>
  </si>
  <si>
    <t>Иные выплаты текущего характера физическим лицам</t>
  </si>
  <si>
    <t>Аренда жилого помещения  для педагогических работников</t>
  </si>
  <si>
    <t>Управление образования Администрации Усть-Абаканского муниципального района Республики Хакасия (далее-Управление образование)</t>
  </si>
  <si>
    <t>Управление ЖКХ и строительства Администрации Усть-Абаканского муниципального района Республики Хакасия (далее-Управление ЖКХ и строительства)</t>
  </si>
  <si>
    <t>УКМПСТ Администрации Усть-Абаканского муниципального района Республики Хакасия (далее- УКМПСТ)</t>
  </si>
  <si>
    <r>
      <t>2023-</t>
    </r>
    <r>
      <rPr>
        <sz val="11"/>
        <rFont val="Times New Roman"/>
        <family val="1"/>
        <charset val="204"/>
      </rPr>
      <t xml:space="preserve"> Разработка проектной документации на капитальный ремонт  кровли МБОУ "Доможаковская СОШ им. Н.Г. Доможакова"; 2025-экспертиза сметной стоимости капитального ремонта здания МБОУ «Усть-Абаканская СОШ (корпус № 2)»; 2026 - разработка ПСД на капитальный ремонт здания, ведение в гос.экспертизе МБОУ "Усть-Абаканская СОШ им.М.Е. Орлова" ;  гос.экспертиза ПСД на кап.ремонт МБОУ "Усть-Абаканская СОШ им.М.Е. Орлова" ; строительный контроль МБОУ "Усть-Абаканская СОШ им.М.Е. Орлова"  ; строительный контроль МБОУ "Усть-Бюрская СОШ" ; разработка ПСД на капитальный ремонт здания, ведение в гос.экспертизе МБОУ "Сапоговская СОШ" (1 корпус); гос.эксертиза ПСД на капитальный ремонт корп.1 МБОУ "Сапоговская СОШ"; госэкспертиза ПСД на капитальный ремонт МБОУ "Расцветская СОШ"; разработка ПСД на капитальный ремонт здания, ведение в гос.экспертизе МБОУ "Расцветская СОШ" ;  2027 - разработка ПСД на капитальный ремонт здания, ведение в гос.экспертизе МБОУ "Усть-Абаканская СОШ им.М.Е. Орлова" (начальная школа);  гос.экспертиза ПСД на кап.ремонт МБОУ "Усть-Абаканская СОШ им.М.Е. Орлова" (начальная школа) ;разработка ПСД на капитальный ремонт здания, ведение в гос.экспертизе МБОУ "Московская СОШ" ; гос.экспертиза ПСД на кап.ремонт МБОУ "Московская СОШ"; гос.экспертиза ПСД на кап.ремонт МБОУ "Опытненская СОШ";разработка ПСД на капитальный ремонт здания, ведение в гос.экспертизе МБОУ "Опытненская СОШ" ; </t>
    </r>
  </si>
  <si>
    <t xml:space="preserve">  реализации муниципальной программы </t>
  </si>
  <si>
    <t>0701</t>
  </si>
  <si>
    <t>Управление ЖКХ и строительства (ФБ)</t>
  </si>
  <si>
    <t>Управление ЖКХ и строительства (РБ)</t>
  </si>
  <si>
    <t xml:space="preserve">Управление ЖКХ и строительства </t>
  </si>
  <si>
    <t>Капитальный ремонт МБДОУ "ДС "Звездочка"</t>
  </si>
  <si>
    <t>Оснащение  МБДОУ "ДС "Звездочка"</t>
  </si>
  <si>
    <t>Код бюджетной классификации</t>
  </si>
  <si>
    <t>32102 22640</t>
  </si>
  <si>
    <t>2026- строительный контроль по капитальному ремонту здания МБДОУ "ДС "Звездочка"; разработка ПСД на на капитальный ремонт здания, ведение в гос.эксепртизе (кап.ремонт) МБДОУ "ДС "Родничок" ; госэкспертиза ПСД на кап.ремонт здания  МБДОУ "ДС "Родничок";                                   2028 - разработка ПСД на капитальный ремонт здания, ведение в гос.экспертизе. Госэкспертиза МБДОУ "ЦРР-ДС"Аленушка"</t>
  </si>
  <si>
    <t xml:space="preserve">1.Пожарная безопасность: установка входных, межэтажных, эвакуационных дверей; ремонт АУПС; 2.Обеспечение санитарной безопасности: ремонт теплых туалетов, помещений для уборочного инвентаря в школах, душевых в школьных спортзалах; 3.Антитеррористическая безопасность: ремонт, восстановление ограждения территории; 4.Электробезопасность:  ремонт электрооборудования; 5.Обустройство территории структурного подразделения дошкольного образования; 6.Ремонт учебных кабинетов; 7.Экспертиза сметы на капитальный ремонт здания; 8.Осуществление технического и строительного надзора за капитальным ремонтом учреждений; 9.Замена входных и межэтажных деревянных дверей; 10. Капитальный ремонт спортивного зала; 11.Замена оконных деревянных блоков на пластиковые; 12. Замена трубопровода подачи холодной воды; 13.Капитальный  ремонт: подвод горячей воды в медицинский кабинет; 14.Капитальный ремонт межэтажного перекрытия; 15.Капитальный ремонт водопроводной сети; 16.Капитальный ремонт системы отопления. 17.Разработка ПСД на проведение капитального ремонта здания МБОУ "Усть-Абаканская СОШ им. М.Е. Орлова" (корпус № 1)
</t>
  </si>
  <si>
    <t>Мероприятие 1.7.1 "Реализация  инициативного проекта "Актовый зал школы - центр молодежных инициатив " МБОУ "Усть-Абаканская СОШ им.М.Е.Орлова"</t>
  </si>
  <si>
    <t>Мероприятие 1.7.3 "Реализация инициативного проекта "Спортивная молодежь - сильная Россия""</t>
  </si>
  <si>
    <t>Объемы бюджетных ассигнований по годам, рублей</t>
  </si>
  <si>
    <t>Мероприятие 1.10.2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 "</t>
  </si>
  <si>
    <t>32102 60290</t>
  </si>
  <si>
    <t>32102 2241С</t>
  </si>
  <si>
    <t>Приобретение жилья для специалистов с высшим педагогическим образованием (софинансирование)</t>
  </si>
  <si>
    <t>Приложение 2</t>
  </si>
  <si>
    <t>Ремонт помещений (кабинет хакасского языка и физики МБОУ "Чарковская СОШИ им. В.Г. Майнашева</t>
  </si>
  <si>
    <t>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</si>
  <si>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</si>
  <si>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Реализация мероприятий по модернизации школьных систем образования (в том числе софинансирование с республиканским бюджетом)</t>
  </si>
  <si>
    <t>Возмещение недополученных доходов по перевозке обучающихся Муниципального бюджетного общеобразовательного учреждения «Усть-Абаканская средняя общеобразовательная школа им. М. Е. Орлова» по маршрутам регулярного сообщения к месту обучения в рп Усть-Абакан и предоставляющим право льготного проезда в размере 50 % от стоимости проезда.</t>
  </si>
  <si>
    <t>Прочие расходы (пени и государственная пошлина за несвоевременную оплату страховых взносов, неустойка за несвоевременную оплату оказанных услуг).</t>
  </si>
  <si>
    <t>Прочие расходы (пени и государственная пошлина за несвоевременную оплату страховых взносов, неустойка за несвоевременную оплату оказанных услуг) софинансирование.</t>
  </si>
  <si>
    <t>Мероприятие 1.2.3 "Капитальный ремонт в муниципальных учреждениях, в том числе проектно-сметная документация"</t>
  </si>
  <si>
    <t>Мероприятие 1.2.4 "Создание условий для обеспечения современного качества образования"</t>
  </si>
  <si>
    <t>Мероприятие 1.2.5 "Создание условий для обеспечения современного качества образования за счет средств безвозмездной помощи"</t>
  </si>
  <si>
    <t xml:space="preserve">Мероприятие 1.2.6 "Возмещение расходов по оплате аренды жилого помещения для педагогических работников"
</t>
  </si>
  <si>
    <t>Мероприятие 1.2.7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</si>
  <si>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Мероприятие 1.2.8.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</si>
  <si>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Мероприятие 1.2.9.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</si>
  <si>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1.2.10. "Приобретение жилья для специалистов с высшим педагогическим образованием"</t>
  </si>
  <si>
    <t>Мероприятие 1.2.11 "Реализация мероприятий по развитию общеобразовательных организаций"</t>
  </si>
  <si>
    <t>Мероприятие 1.2.12 "Реализация мероприятий по развитию общеобразовательных организаций (софинансирование)"</t>
  </si>
  <si>
    <t>Мероприятие 1.2.13 "Реализация мероприятий по предоставлению школьного питания"</t>
  </si>
  <si>
    <t>Мероприятие 1.2.14 "Реализация мероприятий по предоставлению школьного питания (софинансирование)"</t>
  </si>
  <si>
    <t>Мероприятие 1.2.15 "Укрепление материально-технической базы кабинетов хакасского языка в муниципальных общеобразовательных организациях"</t>
  </si>
  <si>
    <t>Мероприятие 1.2.16 "Укрепление материально-технической базы кабинетов хакасского языка в муниципальных общеобразовательных организациях (софинансирование)"</t>
  </si>
  <si>
    <t>Мероприятие 1.2.17 "Частичное погашение кредиторской задолженности"</t>
  </si>
  <si>
    <t>Мероприятие 1.2.18 "Частичное погашение кредиторской задолженности (софинансирование)"</t>
  </si>
  <si>
    <t>Мероприятие 1.2.19 "Организация бесплатного горячего питания обучающихся, получающих начальное общее образование в  муниципальных образовательных организациях ( в том числе софинансирование с республиканским бюджетом)"</t>
  </si>
  <si>
    <t xml:space="preserve">Мероприятие 1.2.20 "Реализация мероприятий по модернизации школьных систем образования (в том числе софинансирование с республиканским бюджетом)" </t>
  </si>
  <si>
    <t>Мероприятие 1.2.21 "Приобретение жилья для специалистов с высшим педагогическим образованием (софинансирование)"</t>
  </si>
  <si>
    <t xml:space="preserve">Мероприятие 1.2.22 "Субсидии на  возмещение недополученных доходов по перевозке обучающихся по маршрутам регулярного сообщения к месту обучения в рп Усть-Абакан и предоставляющим право льготного проезда в размере 50 % от стоимости проезда."
</t>
  </si>
  <si>
    <t>Мероприятие 1.3.3 "Обеспечение деятельности подведомственных учреждений (Муниципальное казенное учреждение "Центр психолого-педагогической, медицинской и социальной помощи "ГРАНИЦ.НЕТ")</t>
  </si>
  <si>
    <r>
      <t>Мероприятие</t>
    </r>
    <r>
      <rPr>
        <sz val="12"/>
        <color rgb="FFFF0000"/>
        <rFont val="Times New Roman"/>
        <family val="1"/>
        <charset val="204"/>
      </rPr>
      <t xml:space="preserve"> </t>
    </r>
    <r>
      <rPr>
        <sz val="12"/>
        <color theme="1"/>
        <rFont val="Times New Roman"/>
        <family val="1"/>
        <charset val="204"/>
      </rPr>
      <t>1.3.4 "Органы местного самоуправления"</t>
    </r>
  </si>
  <si>
    <t>Мероприятие 1.3.5 "Органы местного самоуправления"</t>
  </si>
  <si>
    <t>Мероприятие 1.3.5.1 "Фонд оплаты труда муниципальных служащих"</t>
  </si>
  <si>
    <t>Мероприятие 1.3.5.2 "Фонд оплаты труда работников, замещающих должности, не являющиеся должностями муниципальной службы"</t>
  </si>
  <si>
    <t>Мероприятие 1.3.5.3. "Содержание органов местного управления"</t>
  </si>
  <si>
    <t>Мероприятие 1.3.6. Выплата дополнительных мер социальной поддержки студентам, обучающимся в образовательных организациях высшего образования по договорам о целевом обучении"</t>
  </si>
  <si>
    <t>Мероприятие 1.3.7. 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</si>
  <si>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Мероприятие 1.5.1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том числе софинансирование с республиканским бюджетом)"</t>
  </si>
  <si>
    <t>Мероприятие 1.5.2 "Реализация мероприятий по развитию общеобразовательных организаций"</t>
  </si>
  <si>
    <t>Мероприятие 1.5.3 "Реализация мероприятий по развитию общеобразовательных организаций (софинансирование)"</t>
  </si>
  <si>
    <t>Мероприятие 1.6.1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том числе софинансирование с республиканским бюджетом)"</t>
  </si>
  <si>
    <t>от 14.04. 2026      № 275 - п</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</si>
</sst>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i/>
      <sz val="12"/>
      <color theme="1"/>
      <name val="Times New Roman"/>
      <family val="1"/>
      <charset val="204"/>
    </font>
    <font>
      <sz val="10"/>
      <color indexed="81"/>
      <name val="Tahoma"/>
      <family val="2"/>
      <charset val="204"/>
    </font>
    <font>
      <b/>
      <sz val="10"/>
      <color indexed="81"/>
      <name val="Tahoma"/>
      <family val="2"/>
      <charset val="204"/>
    </font>
    <font>
      <i/>
      <sz val="12"/>
      <color theme="1"/>
      <name val="Times New Roman"/>
      <family val="1"/>
      <charset val="204"/>
    </font>
    <font>
      <sz val="12"/>
      <color rgb="FFFF0000"/>
      <name val="Times New Roman"/>
      <family val="1"/>
      <charset val="204"/>
    </font>
    <font>
      <sz val="12"/>
      <name val="Times New Roman"/>
      <family val="1"/>
      <charset val="204"/>
    </font>
    <font>
      <b/>
      <sz val="12"/>
      <name val="Times New Roman"/>
      <family val="1"/>
      <charset val="204"/>
    </font>
    <font>
      <b/>
      <i/>
      <sz val="12"/>
      <name val="Times New Roman"/>
      <family val="1"/>
      <charset val="204"/>
    </font>
    <font>
      <sz val="11"/>
      <color theme="1"/>
      <name val="Calibri"/>
      <family val="2"/>
      <charset val="204"/>
      <scheme val="minor"/>
    </font>
    <font>
      <sz val="12"/>
      <name val="Calibri"/>
      <family val="2"/>
      <charset val="204"/>
      <scheme val="minor"/>
    </font>
    <font>
      <sz val="12"/>
      <color indexed="8"/>
      <name val="Times New Roman"/>
      <family val="1"/>
      <charset val="204"/>
    </font>
    <font>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2" fillId="0" borderId="0" applyFont="0" applyFill="0" applyBorder="0" applyAlignment="0" applyProtection="0"/>
  </cellStyleXfs>
  <cellXfs count="171">
    <xf numFmtId="0" fontId="0" fillId="0" borderId="0" xfId="0"/>
    <xf numFmtId="0" fontId="1" fillId="0" borderId="0" xfId="0" applyFont="1"/>
    <xf numFmtId="0" fontId="3" fillId="0" borderId="0" xfId="0" applyFont="1"/>
    <xf numFmtId="49" fontId="3" fillId="0" borderId="0" xfId="0" applyNumberFormat="1" applyFont="1"/>
    <xf numFmtId="4" fontId="3" fillId="0" borderId="0" xfId="0" applyNumberFormat="1" applyFont="1"/>
    <xf numFmtId="43" fontId="3" fillId="0" borderId="0" xfId="0" applyNumberFormat="1" applyFont="1"/>
    <xf numFmtId="0" fontId="3" fillId="0" borderId="0" xfId="0" applyFont="1" applyAlignment="1">
      <alignment wrapText="1"/>
    </xf>
    <xf numFmtId="0" fontId="9" fillId="2" borderId="1" xfId="0" applyFont="1" applyFill="1" applyBorder="1" applyAlignment="1">
      <alignment vertical="top" wrapText="1"/>
    </xf>
    <xf numFmtId="4" fontId="1" fillId="2" borderId="1" xfId="0" applyNumberFormat="1" applyFont="1" applyFill="1" applyBorder="1" applyAlignment="1">
      <alignment horizontal="right" vertical="top" wrapText="1" inden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right" vertical="top" wrapText="1" indent="1"/>
    </xf>
    <xf numFmtId="0" fontId="1" fillId="2" borderId="4" xfId="0" applyFont="1" applyFill="1" applyBorder="1" applyAlignment="1">
      <alignment horizontal="center" vertical="top" wrapText="1"/>
    </xf>
    <xf numFmtId="0" fontId="3" fillId="2" borderId="0" xfId="0" applyFont="1" applyFill="1"/>
    <xf numFmtId="0" fontId="1" fillId="2" borderId="1" xfId="0" applyFont="1" applyFill="1" applyBorder="1" applyAlignment="1">
      <alignment vertical="top" wrapText="1"/>
    </xf>
    <xf numFmtId="49" fontId="4"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right" vertical="top" wrapText="1" indent="1"/>
    </xf>
    <xf numFmtId="0" fontId="3" fillId="2" borderId="0" xfId="0" applyFont="1" applyFill="1" applyAlignment="1">
      <alignment horizontal="left"/>
    </xf>
    <xf numFmtId="0" fontId="1" fillId="2" borderId="2"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horizontal="left"/>
    </xf>
    <xf numFmtId="0" fontId="4" fillId="2" borderId="1" xfId="0" applyFont="1" applyFill="1" applyBorder="1" applyAlignment="1">
      <alignment horizontal="left" vertical="top" wrapText="1"/>
    </xf>
    <xf numFmtId="0" fontId="1" fillId="2" borderId="3" xfId="0" applyFont="1" applyFill="1" applyBorder="1" applyAlignment="1">
      <alignment vertical="top" wrapText="1"/>
    </xf>
    <xf numFmtId="0" fontId="4" fillId="2" borderId="1" xfId="0" applyFont="1" applyFill="1" applyBorder="1" applyAlignment="1">
      <alignment vertical="top" wrapText="1"/>
    </xf>
    <xf numFmtId="0" fontId="1" fillId="2" borderId="0" xfId="0" applyFont="1" applyFill="1" applyAlignment="1">
      <alignment horizontal="left" vertical="top" wrapText="1"/>
    </xf>
    <xf numFmtId="0" fontId="3" fillId="2" borderId="0" xfId="0" applyFont="1" applyFill="1" applyAlignment="1">
      <alignment horizontal="left" vertical="top"/>
    </xf>
    <xf numFmtId="0" fontId="3" fillId="2" borderId="1" xfId="0" applyFont="1" applyFill="1" applyBorder="1"/>
    <xf numFmtId="0" fontId="14" fillId="2" borderId="1" xfId="0" applyFont="1" applyFill="1" applyBorder="1" applyAlignment="1">
      <alignment vertical="top" wrapText="1"/>
    </xf>
    <xf numFmtId="43" fontId="1" fillId="2" borderId="1" xfId="1" applyFont="1" applyFill="1" applyBorder="1" applyAlignment="1">
      <alignment horizontal="right" vertical="top"/>
    </xf>
    <xf numFmtId="2"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xf>
    <xf numFmtId="0" fontId="1" fillId="2" borderId="0" xfId="0" applyFont="1" applyFill="1" applyAlignment="1">
      <alignment horizontal="right"/>
    </xf>
    <xf numFmtId="4" fontId="3" fillId="2" borderId="5" xfId="0" applyNumberFormat="1" applyFont="1" applyFill="1" applyBorder="1" applyAlignment="1">
      <alignment horizontal="center"/>
    </xf>
    <xf numFmtId="4" fontId="2" fillId="2" borderId="1" xfId="0" applyNumberFormat="1" applyFont="1" applyFill="1" applyBorder="1" applyAlignment="1">
      <alignment horizontal="right" vertical="top" indent="1"/>
    </xf>
    <xf numFmtId="4" fontId="2" fillId="2" borderId="1" xfId="0" applyNumberFormat="1" applyFont="1" applyFill="1" applyBorder="1" applyAlignment="1">
      <alignment horizontal="right" vertical="top" wrapText="1" indent="1"/>
    </xf>
    <xf numFmtId="4" fontId="4" fillId="2" borderId="1" xfId="0" applyNumberFormat="1" applyFont="1" applyFill="1" applyBorder="1" applyAlignment="1">
      <alignment horizontal="right" vertical="top" wrapText="1" indent="1"/>
    </xf>
    <xf numFmtId="4" fontId="1" fillId="2" borderId="2" xfId="0" applyNumberFormat="1" applyFont="1" applyFill="1" applyBorder="1" applyAlignment="1">
      <alignment vertical="top" wrapText="1"/>
    </xf>
    <xf numFmtId="4" fontId="11" fillId="2" borderId="1" xfId="0" applyNumberFormat="1" applyFont="1" applyFill="1" applyBorder="1" applyAlignment="1">
      <alignment horizontal="right" vertical="top" wrapText="1" indent="1"/>
    </xf>
    <xf numFmtId="4" fontId="1" fillId="2" borderId="1" xfId="1" applyNumberFormat="1" applyFont="1" applyFill="1" applyBorder="1" applyAlignment="1">
      <alignment horizontal="center" vertical="center"/>
    </xf>
    <xf numFmtId="2" fontId="1" fillId="2" borderId="1" xfId="1" applyNumberFormat="1" applyFont="1" applyFill="1" applyBorder="1" applyAlignment="1">
      <alignment horizontal="center" vertical="center"/>
    </xf>
    <xf numFmtId="4" fontId="1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vertical="top" wrapText="1" indent="1"/>
    </xf>
    <xf numFmtId="4" fontId="3" fillId="2" borderId="0" xfId="0" applyNumberFormat="1" applyFont="1" applyFill="1" applyAlignment="1">
      <alignment horizontal="right" vertical="top"/>
    </xf>
    <xf numFmtId="4" fontId="3" fillId="2" borderId="0" xfId="0" applyNumberFormat="1" applyFont="1" applyFill="1" applyAlignment="1">
      <alignment horizontal="right"/>
    </xf>
    <xf numFmtId="0" fontId="1" fillId="2" borderId="0" xfId="0" applyFont="1" applyFill="1"/>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49" fontId="1" fillId="2" borderId="0" xfId="0" applyNumberFormat="1" applyFont="1" applyFill="1"/>
    <xf numFmtId="0" fontId="1" fillId="2" borderId="0" xfId="0" applyFont="1" applyFill="1" applyAlignment="1">
      <alignment horizontal="center"/>
    </xf>
    <xf numFmtId="4" fontId="9" fillId="2" borderId="0" xfId="0" applyNumberFormat="1" applyFont="1" applyFill="1" applyAlignment="1">
      <alignment horizontal="right"/>
    </xf>
    <xf numFmtId="0" fontId="9" fillId="2" borderId="0" xfId="0" applyFont="1" applyFill="1" applyAlignment="1">
      <alignment horizontal="right"/>
    </xf>
    <xf numFmtId="0" fontId="1" fillId="2" borderId="0" xfId="0" applyFont="1" applyFill="1" applyAlignment="1">
      <alignment wrapText="1"/>
    </xf>
    <xf numFmtId="49" fontId="3" fillId="2" borderId="0" xfId="0" applyNumberFormat="1" applyFont="1" applyFill="1"/>
    <xf numFmtId="0" fontId="3" fillId="2" borderId="0" xfId="0" applyFont="1" applyFill="1" applyAlignment="1">
      <alignment horizontal="center"/>
    </xf>
    <xf numFmtId="4" fontId="13" fillId="2" borderId="5" xfId="0" applyNumberFormat="1" applyFont="1" applyFill="1" applyBorder="1" applyAlignment="1">
      <alignment horizontal="center"/>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xf>
    <xf numFmtId="4" fontId="3" fillId="2" borderId="0" xfId="0" applyNumberFormat="1" applyFont="1" applyFill="1"/>
    <xf numFmtId="49" fontId="1" fillId="2" borderId="1" xfId="0" applyNumberFormat="1" applyFont="1" applyFill="1" applyBorder="1" applyAlignment="1">
      <alignment horizontal="left" wrapText="1"/>
    </xf>
    <xf numFmtId="0" fontId="1" fillId="2" borderId="1" xfId="0" applyFont="1" applyFill="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2" borderId="2" xfId="0" applyFont="1" applyFill="1" applyBorder="1" applyAlignment="1">
      <alignment horizontal="left" vertical="top"/>
    </xf>
    <xf numFmtId="0" fontId="1" fillId="2" borderId="1" xfId="0" applyFont="1" applyFill="1" applyBorder="1" applyAlignment="1">
      <alignment horizontal="center" vertical="top"/>
    </xf>
    <xf numFmtId="49" fontId="1" fillId="2" borderId="1" xfId="0" applyNumberFormat="1" applyFont="1" applyFill="1" applyBorder="1" applyAlignment="1">
      <alignment horizontal="center" vertical="top"/>
    </xf>
    <xf numFmtId="0" fontId="1" fillId="2" borderId="1" xfId="0" applyFont="1" applyFill="1" applyBorder="1"/>
    <xf numFmtId="2" fontId="1" fillId="2" borderId="1" xfId="0" applyNumberFormat="1" applyFont="1" applyFill="1" applyBorder="1" applyAlignment="1">
      <alignment horizontal="center" vertical="center" wrapText="1"/>
    </xf>
    <xf numFmtId="4" fontId="9" fillId="2" borderId="2" xfId="0" applyNumberFormat="1" applyFont="1" applyFill="1" applyBorder="1" applyAlignment="1">
      <alignment vertical="top" wrapText="1"/>
    </xf>
    <xf numFmtId="0" fontId="15" fillId="2" borderId="1" xfId="0" applyFont="1" applyFill="1" applyBorder="1" applyAlignment="1">
      <alignment horizontal="left" vertical="top" wrapText="1"/>
    </xf>
    <xf numFmtId="0" fontId="1" fillId="2" borderId="2"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4" fontId="1" fillId="2" borderId="4" xfId="0" applyNumberFormat="1" applyFont="1" applyFill="1" applyBorder="1" applyAlignment="1">
      <alignment horizontal="right" vertical="top" wrapText="1" indent="1"/>
    </xf>
    <xf numFmtId="4" fontId="1" fillId="2" borderId="2" xfId="0" applyNumberFormat="1" applyFont="1" applyFill="1" applyBorder="1" applyAlignment="1">
      <alignment horizontal="right" vertical="top" wrapText="1" inden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wrapText="1"/>
    </xf>
    <xf numFmtId="0" fontId="1" fillId="2" borderId="3" xfId="0" applyFont="1" applyFill="1" applyBorder="1" applyAlignment="1">
      <alignment horizontal="center" vertical="top" wrapText="1"/>
    </xf>
    <xf numFmtId="43" fontId="1" fillId="2" borderId="1" xfId="1" applyFont="1" applyFill="1" applyBorder="1" applyAlignment="1">
      <alignment horizontal="center" vertical="center"/>
    </xf>
    <xf numFmtId="2" fontId="1" fillId="2" borderId="2" xfId="1" applyNumberFormat="1" applyFont="1" applyFill="1" applyBorder="1" applyAlignment="1">
      <alignment horizontal="center" vertical="center"/>
    </xf>
    <xf numFmtId="2" fontId="1" fillId="2" borderId="4" xfId="1" applyNumberFormat="1" applyFont="1" applyFill="1" applyBorder="1" applyAlignment="1">
      <alignment horizontal="center" vertical="center"/>
    </xf>
    <xf numFmtId="43" fontId="1" fillId="2" borderId="1" xfId="1" applyFont="1" applyFill="1" applyBorder="1"/>
    <xf numFmtId="4" fontId="1" fillId="2" borderId="3" xfId="0" applyNumberFormat="1" applyFont="1" applyFill="1" applyBorder="1" applyAlignment="1">
      <alignment horizontal="right" vertical="top" wrapText="1" indent="1"/>
    </xf>
    <xf numFmtId="2" fontId="1" fillId="2" borderId="1" xfId="0" applyNumberFormat="1" applyFont="1" applyFill="1" applyBorder="1" applyAlignment="1">
      <alignment vertical="center"/>
    </xf>
    <xf numFmtId="4" fontId="1" fillId="2" borderId="1" xfId="0" applyNumberFormat="1" applyFont="1" applyFill="1" applyBorder="1" applyAlignment="1">
      <alignment horizontal="right" vertical="center" wrapText="1" indent="1"/>
    </xf>
    <xf numFmtId="0" fontId="3" fillId="2" borderId="1" xfId="0" applyFont="1" applyFill="1" applyBorder="1" applyAlignment="1">
      <alignment horizontal="center" vertical="top"/>
    </xf>
    <xf numFmtId="49" fontId="3" fillId="2" borderId="1" xfId="0" applyNumberFormat="1" applyFont="1" applyFill="1" applyBorder="1" applyAlignment="1">
      <alignment horizontal="center" vertical="top"/>
    </xf>
    <xf numFmtId="4" fontId="1" fillId="2" borderId="1" xfId="0" applyNumberFormat="1" applyFont="1" applyFill="1" applyBorder="1" applyAlignment="1">
      <alignment horizontal="center" vertical="center" wrapText="1"/>
    </xf>
    <xf numFmtId="0" fontId="3" fillId="2" borderId="0" xfId="0" applyFont="1" applyFill="1" applyAlignment="1">
      <alignment wrapText="1"/>
    </xf>
    <xf numFmtId="49" fontId="1" fillId="2" borderId="1" xfId="0" applyNumberFormat="1" applyFont="1" applyFill="1" applyBorder="1" applyAlignment="1">
      <alignment vertical="top" wrapText="1"/>
    </xf>
    <xf numFmtId="49" fontId="7" fillId="2" borderId="1" xfId="0" applyNumberFormat="1" applyFont="1" applyFill="1" applyBorder="1" applyAlignment="1">
      <alignment vertical="top" wrapText="1"/>
    </xf>
    <xf numFmtId="0" fontId="1" fillId="2" borderId="0" xfId="0" applyFont="1" applyFill="1" applyAlignment="1">
      <alignment horizontal="center" vertical="top" wrapText="1"/>
    </xf>
    <xf numFmtId="49" fontId="1" fillId="2" borderId="0" xfId="0" applyNumberFormat="1" applyFont="1" applyFill="1" applyAlignment="1">
      <alignment horizontal="center" vertical="top" wrapText="1"/>
    </xf>
    <xf numFmtId="4" fontId="9" fillId="2" borderId="0" xfId="0" applyNumberFormat="1" applyFont="1" applyFill="1" applyAlignment="1">
      <alignment horizontal="right" vertical="top" wrapText="1" indent="1"/>
    </xf>
    <xf numFmtId="0" fontId="3" fillId="2" borderId="0" xfId="0" applyFont="1" applyFill="1" applyAlignment="1">
      <alignment vertical="top"/>
    </xf>
    <xf numFmtId="49" fontId="3" fillId="2" borderId="0" xfId="0" applyNumberFormat="1" applyFont="1" applyFill="1" applyAlignment="1">
      <alignment vertical="top"/>
    </xf>
    <xf numFmtId="0" fontId="3" fillId="2" borderId="0" xfId="0" applyFont="1" applyFill="1" applyAlignment="1">
      <alignment horizontal="center" vertical="top"/>
    </xf>
    <xf numFmtId="4" fontId="13" fillId="2" borderId="0" xfId="0" applyNumberFormat="1" applyFont="1" applyFill="1" applyAlignment="1">
      <alignment horizontal="right" vertical="top"/>
    </xf>
    <xf numFmtId="0" fontId="1" fillId="2" borderId="0" xfId="0" applyFont="1" applyFill="1" applyAlignment="1">
      <alignment horizontal="right" vertical="top"/>
    </xf>
    <xf numFmtId="0" fontId="1" fillId="2" borderId="0" xfId="0" applyFont="1" applyFill="1" applyAlignment="1">
      <alignment horizontal="left" vertical="center"/>
    </xf>
    <xf numFmtId="0" fontId="9" fillId="2" borderId="0" xfId="0" applyFont="1" applyFill="1"/>
    <xf numFmtId="4" fontId="13" fillId="2" borderId="0" xfId="0" applyNumberFormat="1" applyFont="1" applyFill="1" applyAlignment="1">
      <alignment horizontal="right"/>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4" fontId="1" fillId="0" borderId="1" xfId="0" applyNumberFormat="1" applyFont="1" applyFill="1" applyBorder="1" applyAlignment="1">
      <alignment horizontal="right" vertical="top" wrapText="1" indent="1"/>
    </xf>
    <xf numFmtId="0" fontId="1" fillId="0" borderId="1" xfId="0" applyFont="1" applyFill="1" applyBorder="1" applyAlignment="1">
      <alignment vertical="top" wrapText="1"/>
    </xf>
    <xf numFmtId="4" fontId="1" fillId="0" borderId="0" xfId="0" applyNumberFormat="1" applyFont="1" applyFill="1" applyAlignment="1">
      <alignment horizontal="right"/>
    </xf>
    <xf numFmtId="0" fontId="1" fillId="0" borderId="0" xfId="0" applyFont="1" applyFill="1" applyAlignment="1">
      <alignment horizontal="right"/>
    </xf>
    <xf numFmtId="4" fontId="3" fillId="0" borderId="5" xfId="0" applyNumberFormat="1" applyFont="1" applyFill="1" applyBorder="1" applyAlignment="1">
      <alignment horizontal="center"/>
    </xf>
    <xf numFmtId="1"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top" indent="1"/>
    </xf>
    <xf numFmtId="4" fontId="2" fillId="0" borderId="1" xfId="0" applyNumberFormat="1" applyFont="1" applyFill="1" applyBorder="1" applyAlignment="1">
      <alignment horizontal="right" vertical="top" wrapText="1" indent="1"/>
    </xf>
    <xf numFmtId="4" fontId="4" fillId="0" borderId="1" xfId="0" applyNumberFormat="1" applyFont="1" applyFill="1" applyBorder="1" applyAlignment="1">
      <alignment horizontal="right" vertical="top" wrapText="1" indent="1"/>
    </xf>
    <xf numFmtId="2" fontId="1" fillId="0" borderId="1" xfId="0" applyNumberFormat="1" applyFont="1" applyFill="1" applyBorder="1" applyAlignment="1">
      <alignment horizontal="center" vertical="center"/>
    </xf>
    <xf numFmtId="4" fontId="1" fillId="0" borderId="2" xfId="0" applyNumberFormat="1" applyFont="1" applyFill="1" applyBorder="1" applyAlignment="1">
      <alignment vertical="top" wrapText="1"/>
    </xf>
    <xf numFmtId="4" fontId="9" fillId="0" borderId="1" xfId="0" applyNumberFormat="1" applyFont="1" applyFill="1" applyBorder="1" applyAlignment="1">
      <alignment horizontal="right" vertical="top" wrapText="1" indent="1"/>
    </xf>
    <xf numFmtId="4" fontId="11" fillId="0" borderId="1" xfId="0" applyNumberFormat="1" applyFont="1" applyFill="1" applyBorder="1" applyAlignment="1">
      <alignment horizontal="right" vertical="top" wrapText="1" indent="1"/>
    </xf>
    <xf numFmtId="43" fontId="1" fillId="0" borderId="1" xfId="1" applyFont="1" applyFill="1" applyBorder="1" applyAlignment="1">
      <alignment horizontal="right" vertical="top"/>
    </xf>
    <xf numFmtId="4" fontId="1" fillId="0" borderId="1" xfId="0" applyNumberFormat="1" applyFont="1" applyFill="1" applyBorder="1" applyAlignment="1">
      <alignment horizontal="center" vertical="top" wrapText="1"/>
    </xf>
    <xf numFmtId="4" fontId="1" fillId="0" borderId="1" xfId="1" applyNumberFormat="1" applyFont="1" applyFill="1" applyBorder="1" applyAlignment="1">
      <alignment horizontal="center" vertical="center"/>
    </xf>
    <xf numFmtId="2" fontId="1" fillId="0" borderId="1" xfId="1" applyNumberFormat="1" applyFont="1" applyFill="1" applyBorder="1" applyAlignment="1">
      <alignment horizontal="center" vertical="center"/>
    </xf>
    <xf numFmtId="4" fontId="11" fillId="0" borderId="1" xfId="0" applyNumberFormat="1" applyFont="1" applyFill="1" applyBorder="1" applyAlignment="1">
      <alignment horizontal="center" vertical="top" wrapText="1"/>
    </xf>
    <xf numFmtId="4" fontId="10" fillId="0" borderId="1" xfId="0" applyNumberFormat="1" applyFont="1" applyFill="1" applyBorder="1" applyAlignment="1">
      <alignment horizontal="right" vertical="top" wrapText="1" indent="1"/>
    </xf>
    <xf numFmtId="4" fontId="9" fillId="0" borderId="1" xfId="0" applyNumberFormat="1" applyFont="1" applyFill="1" applyBorder="1" applyAlignment="1">
      <alignment horizontal="center" vertical="center" wrapText="1"/>
    </xf>
    <xf numFmtId="4" fontId="1" fillId="0" borderId="0" xfId="0" applyNumberFormat="1" applyFont="1" applyFill="1" applyAlignment="1">
      <alignment horizontal="right" vertical="top" wrapText="1" indent="1"/>
    </xf>
    <xf numFmtId="4" fontId="3" fillId="0" borderId="0" xfId="0" applyNumberFormat="1" applyFont="1" applyFill="1" applyAlignment="1">
      <alignment horizontal="right" vertical="top"/>
    </xf>
    <xf numFmtId="4" fontId="3" fillId="0" borderId="0" xfId="0" applyNumberFormat="1" applyFont="1" applyFill="1" applyAlignment="1">
      <alignment horizontal="right"/>
    </xf>
    <xf numFmtId="0" fontId="1" fillId="0" borderId="0" xfId="0" applyFont="1" applyFill="1"/>
    <xf numFmtId="0" fontId="1" fillId="2" borderId="2" xfId="0" applyFont="1" applyFill="1" applyBorder="1" applyAlignment="1">
      <alignment horizontal="center" vertical="top"/>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1" fillId="2"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2"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4" fontId="2" fillId="2" borderId="0" xfId="0" applyNumberFormat="1" applyFont="1" applyFill="1" applyAlignment="1">
      <alignment horizont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Alignment="1">
      <alignment horizontal="left"/>
    </xf>
    <xf numFmtId="0" fontId="2" fillId="2" borderId="0" xfId="0" applyFont="1" applyFill="1" applyAlignment="1">
      <alignment horizontal="center" vertical="center"/>
    </xf>
    <xf numFmtId="0" fontId="1" fillId="2" borderId="0" xfId="0" applyFont="1" applyFill="1" applyAlignment="1">
      <alignment horizontal="left" vertical="top"/>
    </xf>
    <xf numFmtId="0" fontId="1" fillId="2" borderId="0" xfId="0" applyFont="1" applyFill="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0" xfId="0" applyFont="1" applyFill="1" applyAlignment="1">
      <alignment horizontal="left"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96"/>
  <sheetViews>
    <sheetView tabSelected="1" view="pageBreakPreview" topLeftCell="A9" zoomScale="70" zoomScaleNormal="80" zoomScaleSheetLayoutView="70" workbookViewId="0">
      <selection activeCell="L21" sqref="L21"/>
    </sheetView>
  </sheetViews>
  <sheetFormatPr defaultColWidth="9.140625" defaultRowHeight="15.75"/>
  <cols>
    <col min="1" max="1" width="49.140625" style="17" customWidth="1"/>
    <col min="2" max="2" width="30.42578125" style="17" customWidth="1"/>
    <col min="3" max="3" width="9.140625" style="13" hidden="1" customWidth="1"/>
    <col min="4" max="4" width="9.140625" style="63" hidden="1" customWidth="1"/>
    <col min="5" max="5" width="17.28515625" style="63" hidden="1" customWidth="1"/>
    <col min="6" max="6" width="0.140625" style="64" hidden="1" customWidth="1"/>
    <col min="7" max="7" width="20" style="48" customWidth="1"/>
    <col min="8" max="8" width="21.140625" style="115" customWidth="1"/>
    <col min="9" max="9" width="22.140625" style="48" customWidth="1"/>
    <col min="10" max="10" width="22.5703125" style="140" customWidth="1"/>
    <col min="11" max="12" width="22.140625" style="48" customWidth="1"/>
    <col min="13" max="13" width="63" style="17" customWidth="1"/>
    <col min="14" max="14" width="16" style="17" hidden="1" customWidth="1"/>
    <col min="15" max="15" width="16.42578125" style="13" customWidth="1"/>
    <col min="16" max="16" width="22.42578125" style="2" customWidth="1"/>
    <col min="17" max="17" width="25.42578125" style="2" customWidth="1"/>
    <col min="18" max="18" width="19.140625" style="2" customWidth="1"/>
    <col min="19" max="19" width="22.140625" style="2" customWidth="1"/>
    <col min="20" max="20" width="16.7109375" style="2" customWidth="1"/>
    <col min="21" max="16384" width="9.140625" style="2"/>
  </cols>
  <sheetData>
    <row r="1" spans="1:15" s="1" customFormat="1" hidden="1">
      <c r="A1" s="20"/>
      <c r="B1" s="20"/>
      <c r="C1" s="49"/>
      <c r="D1" s="58"/>
      <c r="E1" s="58"/>
      <c r="F1" s="59"/>
      <c r="G1" s="34"/>
      <c r="H1" s="60"/>
      <c r="I1" s="34"/>
      <c r="J1" s="120"/>
      <c r="K1" s="34"/>
      <c r="L1" s="34"/>
      <c r="M1" s="155" t="s">
        <v>40</v>
      </c>
      <c r="N1" s="155"/>
      <c r="O1" s="49"/>
    </row>
    <row r="2" spans="1:15" s="1" customFormat="1" hidden="1">
      <c r="A2" s="20"/>
      <c r="B2" s="20"/>
      <c r="C2" s="49"/>
      <c r="D2" s="58"/>
      <c r="E2" s="58"/>
      <c r="F2" s="59"/>
      <c r="G2" s="34"/>
      <c r="H2" s="60"/>
      <c r="I2" s="34"/>
      <c r="J2" s="120"/>
      <c r="K2" s="34"/>
      <c r="L2" s="34"/>
      <c r="M2" s="49" t="s">
        <v>197</v>
      </c>
      <c r="N2" s="49"/>
      <c r="O2" s="49"/>
    </row>
    <row r="3" spans="1:15" s="1" customFormat="1" ht="16.5" hidden="1" customHeight="1">
      <c r="A3" s="20"/>
      <c r="B3" s="20"/>
      <c r="C3" s="49"/>
      <c r="D3" s="58"/>
      <c r="E3" s="58"/>
      <c r="F3" s="59"/>
      <c r="G3" s="35"/>
      <c r="H3" s="61"/>
      <c r="I3" s="35"/>
      <c r="J3" s="121"/>
      <c r="K3" s="35"/>
      <c r="L3" s="35"/>
      <c r="M3" s="62" t="s">
        <v>196</v>
      </c>
      <c r="N3" s="62"/>
      <c r="O3" s="49"/>
    </row>
    <row r="4" spans="1:15" s="1" customFormat="1" hidden="1">
      <c r="A4" s="20"/>
      <c r="B4" s="20"/>
      <c r="C4" s="49"/>
      <c r="D4" s="58"/>
      <c r="E4" s="58"/>
      <c r="F4" s="59"/>
      <c r="G4" s="35"/>
      <c r="H4" s="61"/>
      <c r="I4" s="35"/>
      <c r="J4" s="121"/>
      <c r="K4" s="35"/>
      <c r="L4" s="35"/>
      <c r="M4" s="155" t="s">
        <v>195</v>
      </c>
      <c r="N4" s="155"/>
      <c r="O4" s="49"/>
    </row>
    <row r="5" spans="1:15" s="1" customFormat="1" hidden="1">
      <c r="A5" s="20"/>
      <c r="B5" s="20"/>
      <c r="C5" s="49"/>
      <c r="D5" s="58"/>
      <c r="E5" s="58"/>
      <c r="F5" s="59"/>
      <c r="G5" s="35"/>
      <c r="H5" s="61"/>
      <c r="I5" s="35"/>
      <c r="J5" s="121"/>
      <c r="K5" s="35"/>
      <c r="L5" s="35"/>
      <c r="M5" s="20"/>
      <c r="N5" s="20"/>
      <c r="O5" s="49"/>
    </row>
    <row r="6" spans="1:15" s="1" customFormat="1" ht="19.5" hidden="1" customHeight="1">
      <c r="A6" s="20" t="s">
        <v>116</v>
      </c>
      <c r="B6" s="20"/>
      <c r="C6" s="49"/>
      <c r="D6" s="58"/>
      <c r="E6" s="58"/>
      <c r="F6" s="59"/>
      <c r="G6" s="35"/>
      <c r="H6" s="61"/>
      <c r="I6" s="35"/>
      <c r="J6" s="121"/>
      <c r="K6" s="35"/>
      <c r="L6" s="35"/>
      <c r="M6" s="157" t="s">
        <v>115</v>
      </c>
      <c r="N6" s="157"/>
      <c r="O6" s="49"/>
    </row>
    <row r="7" spans="1:15" s="1" customFormat="1" ht="40.5" hidden="1" customHeight="1">
      <c r="A7" s="20"/>
      <c r="B7" s="20"/>
      <c r="C7" s="49"/>
      <c r="D7" s="58"/>
      <c r="E7" s="58"/>
      <c r="F7" s="59"/>
      <c r="G7" s="35"/>
      <c r="H7" s="61"/>
      <c r="I7" s="35"/>
      <c r="J7" s="121"/>
      <c r="K7" s="35"/>
      <c r="L7" s="35"/>
      <c r="M7" s="158" t="s">
        <v>79</v>
      </c>
      <c r="N7" s="158"/>
      <c r="O7" s="49"/>
    </row>
    <row r="8" spans="1:15" s="1" customFormat="1" hidden="1">
      <c r="A8" s="20"/>
      <c r="B8" s="20"/>
      <c r="C8" s="49"/>
      <c r="D8" s="58"/>
      <c r="E8" s="58"/>
      <c r="F8" s="59"/>
      <c r="G8" s="35"/>
      <c r="H8" s="61"/>
      <c r="I8" s="35"/>
      <c r="J8" s="121"/>
      <c r="K8" s="35"/>
      <c r="L8" s="35"/>
      <c r="M8" s="20"/>
      <c r="N8" s="20"/>
      <c r="O8" s="49"/>
    </row>
    <row r="9" spans="1:15" s="1" customFormat="1">
      <c r="A9" s="20"/>
      <c r="B9" s="20"/>
      <c r="C9" s="49"/>
      <c r="D9" s="58"/>
      <c r="E9" s="58"/>
      <c r="F9" s="59"/>
      <c r="G9" s="35"/>
      <c r="H9" s="61"/>
      <c r="I9" s="35"/>
      <c r="J9" s="121"/>
      <c r="K9" s="35"/>
      <c r="L9" s="35"/>
      <c r="M9" s="155" t="s">
        <v>268</v>
      </c>
      <c r="N9" s="155"/>
      <c r="O9" s="49"/>
    </row>
    <row r="10" spans="1:15" s="1" customFormat="1">
      <c r="A10" s="20"/>
      <c r="B10" s="20"/>
      <c r="C10" s="49"/>
      <c r="D10" s="58"/>
      <c r="E10" s="58"/>
      <c r="F10" s="59"/>
      <c r="G10" s="35"/>
      <c r="H10" s="61"/>
      <c r="I10" s="35"/>
      <c r="J10" s="121"/>
      <c r="K10" s="35"/>
      <c r="L10" s="35"/>
      <c r="M10" s="49" t="s">
        <v>197</v>
      </c>
      <c r="N10" s="49"/>
      <c r="O10" s="49"/>
    </row>
    <row r="11" spans="1:15" s="1" customFormat="1">
      <c r="A11" s="20"/>
      <c r="B11" s="20"/>
      <c r="C11" s="49"/>
      <c r="D11" s="58"/>
      <c r="E11" s="58"/>
      <c r="F11" s="59"/>
      <c r="G11" s="35"/>
      <c r="H11" s="61"/>
      <c r="I11" s="35"/>
      <c r="J11" s="121"/>
      <c r="K11" s="35"/>
      <c r="L11" s="35"/>
      <c r="M11" s="62" t="s">
        <v>196</v>
      </c>
      <c r="N11" s="62"/>
      <c r="O11" s="49"/>
    </row>
    <row r="12" spans="1:15" s="1" customFormat="1">
      <c r="A12" s="20"/>
      <c r="B12" s="20"/>
      <c r="C12" s="49"/>
      <c r="D12" s="58"/>
      <c r="E12" s="58"/>
      <c r="F12" s="59"/>
      <c r="G12" s="35"/>
      <c r="H12" s="61"/>
      <c r="I12" s="35"/>
      <c r="J12" s="121"/>
      <c r="K12" s="35"/>
      <c r="L12" s="35"/>
      <c r="M12" s="155" t="s">
        <v>308</v>
      </c>
      <c r="N12" s="155"/>
      <c r="O12" s="49"/>
    </row>
    <row r="13" spans="1:15" s="1" customFormat="1">
      <c r="A13" s="20"/>
      <c r="B13" s="20"/>
      <c r="C13" s="49"/>
      <c r="D13" s="58"/>
      <c r="E13" s="58"/>
      <c r="F13" s="59"/>
      <c r="G13" s="35"/>
      <c r="H13" s="61"/>
      <c r="I13" s="35"/>
      <c r="J13" s="121"/>
      <c r="K13" s="35"/>
      <c r="L13" s="35"/>
      <c r="M13" s="20"/>
      <c r="N13" s="20"/>
      <c r="O13" s="49"/>
    </row>
    <row r="14" spans="1:15" s="1" customFormat="1">
      <c r="A14" s="20"/>
      <c r="B14" s="20"/>
      <c r="C14" s="49"/>
      <c r="D14" s="58"/>
      <c r="E14" s="58"/>
      <c r="F14" s="59"/>
      <c r="G14" s="35"/>
      <c r="H14" s="61"/>
      <c r="I14" s="35"/>
      <c r="J14" s="121"/>
      <c r="K14" s="35"/>
      <c r="L14" s="35"/>
      <c r="M14" s="157" t="s">
        <v>115</v>
      </c>
      <c r="N14" s="157"/>
      <c r="O14" s="49"/>
    </row>
    <row r="15" spans="1:15" s="1" customFormat="1" ht="40.5" customHeight="1">
      <c r="A15" s="20"/>
      <c r="B15" s="20"/>
      <c r="C15" s="49"/>
      <c r="D15" s="58"/>
      <c r="E15" s="58"/>
      <c r="F15" s="59"/>
      <c r="G15" s="35"/>
      <c r="H15" s="61"/>
      <c r="I15" s="35"/>
      <c r="J15" s="121"/>
      <c r="K15" s="35"/>
      <c r="L15" s="35"/>
      <c r="M15" s="158" t="s">
        <v>79</v>
      </c>
      <c r="N15" s="158"/>
      <c r="O15" s="49"/>
    </row>
    <row r="16" spans="1:15" s="1" customFormat="1" ht="27.75" customHeight="1">
      <c r="A16" s="156" t="s">
        <v>80</v>
      </c>
      <c r="B16" s="156"/>
      <c r="C16" s="156"/>
      <c r="D16" s="156"/>
      <c r="E16" s="156"/>
      <c r="F16" s="156"/>
      <c r="G16" s="156"/>
      <c r="H16" s="156"/>
      <c r="I16" s="156"/>
      <c r="J16" s="156"/>
      <c r="K16" s="156"/>
      <c r="L16" s="156"/>
      <c r="M16" s="156"/>
      <c r="N16" s="156"/>
      <c r="O16" s="49"/>
    </row>
    <row r="17" spans="1:22">
      <c r="A17" s="150" t="s">
        <v>250</v>
      </c>
      <c r="B17" s="150"/>
      <c r="C17" s="150"/>
      <c r="D17" s="150"/>
      <c r="E17" s="150"/>
      <c r="F17" s="150"/>
      <c r="G17" s="150"/>
      <c r="H17" s="150"/>
      <c r="I17" s="150"/>
      <c r="J17" s="150"/>
      <c r="K17" s="150"/>
      <c r="L17" s="150"/>
      <c r="M17" s="150"/>
    </row>
    <row r="18" spans="1:22">
      <c r="G18" s="36"/>
      <c r="H18" s="65"/>
      <c r="I18" s="36"/>
      <c r="J18" s="122"/>
    </row>
    <row r="19" spans="1:22" ht="30" customHeight="1">
      <c r="A19" s="149" t="s">
        <v>117</v>
      </c>
      <c r="B19" s="149" t="s">
        <v>118</v>
      </c>
      <c r="C19" s="151" t="s">
        <v>257</v>
      </c>
      <c r="D19" s="151"/>
      <c r="E19" s="151"/>
      <c r="F19" s="151"/>
      <c r="G19" s="152" t="s">
        <v>263</v>
      </c>
      <c r="H19" s="153"/>
      <c r="I19" s="153"/>
      <c r="J19" s="153"/>
      <c r="K19" s="153"/>
      <c r="L19" s="154"/>
      <c r="M19" s="149" t="s">
        <v>30</v>
      </c>
      <c r="N19" s="149" t="s">
        <v>189</v>
      </c>
      <c r="Q19" s="4"/>
      <c r="R19" s="4"/>
      <c r="S19" s="4"/>
      <c r="T19" s="4"/>
    </row>
    <row r="20" spans="1:22" ht="44.25" customHeight="1">
      <c r="A20" s="149"/>
      <c r="B20" s="149"/>
      <c r="C20" s="56" t="s">
        <v>0</v>
      </c>
      <c r="D20" s="31" t="s">
        <v>1</v>
      </c>
      <c r="E20" s="31" t="s">
        <v>2</v>
      </c>
      <c r="F20" s="56" t="s">
        <v>3</v>
      </c>
      <c r="G20" s="32">
        <v>2023</v>
      </c>
      <c r="H20" s="33">
        <v>2024</v>
      </c>
      <c r="I20" s="32">
        <v>2025</v>
      </c>
      <c r="J20" s="123">
        <v>2026</v>
      </c>
      <c r="K20" s="32">
        <v>2027</v>
      </c>
      <c r="L20" s="32">
        <v>2028</v>
      </c>
      <c r="M20" s="149"/>
      <c r="N20" s="149"/>
    </row>
    <row r="21" spans="1:22" s="13" customFormat="1" ht="16.5" customHeight="1">
      <c r="A21" s="56">
        <v>1</v>
      </c>
      <c r="B21" s="56">
        <v>2</v>
      </c>
      <c r="C21" s="56">
        <v>4</v>
      </c>
      <c r="D21" s="31">
        <v>5</v>
      </c>
      <c r="E21" s="31">
        <v>6</v>
      </c>
      <c r="F21" s="56">
        <v>7</v>
      </c>
      <c r="G21" s="32">
        <v>3</v>
      </c>
      <c r="H21" s="33">
        <v>4</v>
      </c>
      <c r="I21" s="32">
        <v>5</v>
      </c>
      <c r="J21" s="123">
        <v>6</v>
      </c>
      <c r="K21" s="32">
        <v>7</v>
      </c>
      <c r="L21" s="32">
        <v>8</v>
      </c>
      <c r="M21" s="32">
        <v>9</v>
      </c>
      <c r="N21" s="32">
        <v>15</v>
      </c>
    </row>
    <row r="22" spans="1:22" ht="42.75" customHeight="1">
      <c r="A22" s="148" t="s">
        <v>81</v>
      </c>
      <c r="B22" s="57" t="s">
        <v>85</v>
      </c>
      <c r="C22" s="66" t="s">
        <v>4</v>
      </c>
      <c r="D22" s="67" t="s">
        <v>4</v>
      </c>
      <c r="E22" s="67" t="s">
        <v>4</v>
      </c>
      <c r="F22" s="66" t="s">
        <v>4</v>
      </c>
      <c r="G22" s="37">
        <f t="shared" ref="G22:L22" si="0">G23+G24+G25</f>
        <v>1307409855.9300001</v>
      </c>
      <c r="H22" s="37">
        <f t="shared" si="0"/>
        <v>1433259669.8699999</v>
      </c>
      <c r="I22" s="37">
        <f t="shared" si="0"/>
        <v>1427238647.0900002</v>
      </c>
      <c r="J22" s="124">
        <f>J23+J24+J25</f>
        <v>1714486973.3500004</v>
      </c>
      <c r="K22" s="37">
        <f t="shared" si="0"/>
        <v>1809951947.0800004</v>
      </c>
      <c r="L22" s="37">
        <f t="shared" si="0"/>
        <v>1535808702.4099998</v>
      </c>
      <c r="M22" s="68"/>
      <c r="N22" s="142" t="s">
        <v>62</v>
      </c>
      <c r="O22" s="69"/>
      <c r="P22" s="3"/>
      <c r="Q22" s="4"/>
      <c r="R22" s="4"/>
      <c r="T22" s="4"/>
    </row>
    <row r="23" spans="1:22">
      <c r="A23" s="148"/>
      <c r="B23" s="70" t="s">
        <v>86</v>
      </c>
      <c r="C23" s="66"/>
      <c r="D23" s="67"/>
      <c r="E23" s="67"/>
      <c r="F23" s="66"/>
      <c r="G23" s="8">
        <f>G53+G54+G65+G70+G91+G111+G124+G127+G131+G137+G141+G144+G175+G96+G104+G105</f>
        <v>91801230.25999999</v>
      </c>
      <c r="H23" s="8">
        <f>H53+H54+H65+H70+H91+H111+H124+H127+H131+H137+H141+H144+H175+H96+H104+H105+H93</f>
        <v>150186033.76000002</v>
      </c>
      <c r="I23" s="8">
        <f>I53+I54+I65+I70+I91+I111+I124+I127+I131+I137+I141+I144+I175+I96+I104+I105+I93+I142</f>
        <v>114818884.22999999</v>
      </c>
      <c r="J23" s="118">
        <f>J53+J54+J65+J70+J91+J111+J124+J127+J131+J137+J141+J144+J175+J96+J104+J105+J93+J142+J134+J146+J149</f>
        <v>167910310.90000001</v>
      </c>
      <c r="K23" s="8">
        <f>K53+K54+K65+K70+K91+K111+K124+K127+K131+K137+K141+K144+K175+K96+K104+K105+K93+K142+K134+K146+K149</f>
        <v>363216373</v>
      </c>
      <c r="L23" s="8">
        <f>L53+L54+L65+L70+L91+L111+L124+L127+L131+L137+L141+L144+L175+L96+L104+L105+L93+L142+L134+L146+L149</f>
        <v>115423106</v>
      </c>
      <c r="M23" s="68"/>
      <c r="N23" s="143"/>
      <c r="O23" s="69"/>
      <c r="P23" s="4"/>
      <c r="Q23" s="4"/>
      <c r="R23" s="4"/>
      <c r="S23" s="4"/>
      <c r="T23" s="4"/>
      <c r="U23" s="4"/>
      <c r="V23" s="4"/>
    </row>
    <row r="24" spans="1:22" ht="21.75" customHeight="1">
      <c r="A24" s="148"/>
      <c r="B24" s="70" t="s">
        <v>87</v>
      </c>
      <c r="C24" s="66"/>
      <c r="D24" s="67"/>
      <c r="E24" s="67"/>
      <c r="F24" s="66"/>
      <c r="G24" s="8">
        <f>G39+G40+G44+G55+G56+G57+G59+G61+G63+G66+G69+G112+G125+G128+G132+G138+G157+G160+G176+G94+G97+G99+G103+G106+G108</f>
        <v>805398983.12</v>
      </c>
      <c r="H24" s="8">
        <f>H39+H40+H44+H55+H56+H57+H59+H61+H63+H66+H69+H112+H125+H128+H132+H138+H157+H160+H176+H94+H97+H99+H103+H106+H108+H119+H121+H143</f>
        <v>863939884.03999984</v>
      </c>
      <c r="I24" s="8">
        <f>I39+I40+I44+I55+I56+I57+I59+I61+I63+I66+I69+I112+I125+I128+I132+I138+I157+I160+I176+I94+I97+I99+I103+I106+I108+I119+I121+I143</f>
        <v>930721063.7700001</v>
      </c>
      <c r="J24" s="118">
        <f>J39+J40+J44+J55+J56+J57+J59+J61+J63+J66+J69+J112+J125+J128+J132+J138+J157+J160+J176+J94+J97+J99+J103+J106+J108+J119+J121+J143+J135+J147+J150</f>
        <v>1100700305.1900001</v>
      </c>
      <c r="K24" s="8">
        <f>K39+K40+K44+K55+K56+K57+K59+K61+K63+K66+K69+K112+K125+K128+K132+K138+K157+K160+K176+K94+K97+K99+K103+K106+K108+K119+K121+K143+K135+K147+K150</f>
        <v>1089562109.2600002</v>
      </c>
      <c r="L24" s="8">
        <f>L39+L40+L44+L55+L56+L57+L59+L61+L63+L66+L69+L112+L125+L128+L132+L138+L157+L160+L176+L94+L97+L99+L103+L106+L108+L119+L121+L143+L135+L147+L150</f>
        <v>1081467000.5899999</v>
      </c>
      <c r="M24" s="68"/>
      <c r="N24" s="143"/>
      <c r="O24" s="69"/>
      <c r="P24" s="4"/>
      <c r="Q24" s="4"/>
      <c r="R24" s="4"/>
      <c r="S24" s="4"/>
    </row>
    <row r="25" spans="1:22" ht="23.25" customHeight="1">
      <c r="A25" s="148"/>
      <c r="B25" s="70" t="s">
        <v>88</v>
      </c>
      <c r="C25" s="66"/>
      <c r="D25" s="67"/>
      <c r="E25" s="67"/>
      <c r="F25" s="66"/>
      <c r="G25" s="8">
        <f>G31+G33+G35+G36+G37+G38+G41+G43+G45+G46+G47+G49+G50+G58+G60+G62+G64+G67+G68+G71+G76+G77+G78+G79+G80+G81+G84+G85+G87+G89+G113+G129+G133+G139+G154+G155+G156+G161+G162+G165+G167+G169+G170+G171+G172+G177+G180+G181+G182+G183+G184+G186+G95+G98+G102+G107+G109+G118+G120+G122+G100</f>
        <v>410209642.55000001</v>
      </c>
      <c r="H25" s="8">
        <f>H31+H33+H35+H36+H37+H38+H41+H43+H45+H46+H47+H49+H50+H58+H60+H62+H64+H67+H68+H71+H76+H77+H78+H79+H80+H81+H84+H85+H87+H89+H113+H129+H133+H139+H154+H155+H156+H161+H162+H165+H167+H169+H170+H171+H172+H177+H180+H181+H182+H183+H184+H186+H95+H98+H102+H107+H109+H118+H120+H122+H100</f>
        <v>419133752.07000011</v>
      </c>
      <c r="I25" s="8">
        <f>I31+I33+I35+I36+I37+I38+I41+I43+I45+I46+I47+I49+I50+I58+I60+I62+I64+I67+I68+I71+I76+I77+I78+I79+I80+I81+I84+I85+I87+I89+I113+I129+I133+I139+I154+I155+I156+I161+I162+I165+I167+I169+I170+I171+I172+I177+I180+I181+I182+I183+I184+I186+I95+I98+I102+I107+I109+I118+I120+I122+I100+I82+I83+I88+I90</f>
        <v>381698699.09000003</v>
      </c>
      <c r="J25" s="118">
        <f>J31+J33+J35+J36+J37+J38+J41+J43+J45+J46+J47+J49+J50+J58+J60+J62+J64+J67+J68+J71+J76+J77+J78+J79+J80+J81+J84+J85+J87+J89+J113+J129+J133+J139+J154+J155+J156+J161+J162+J165+J167+J169+J170+J171+J172+J177+J180+J181+J182+J183+J184+J186+J95+J98+J102+J107+J109+J118+J120+J122+J100+J82+J83+J88+J90+J136+J148+J151+J48+J74+J52+J51</f>
        <v>445876357.26000011</v>
      </c>
      <c r="K25" s="8">
        <f t="shared" ref="K25:L25" si="1">K31+K33+K35+K36+K37+K38+K41+K43+K45+K46+K47+K49+K50+K58+K60+K62+K64+K67+K68+K71+K76+K77+K78+K79+K80+K81+K84+K85+K87+K89+K113+K129+K133+K139+K154+K155+K156+K161+K162+K165+K167+K169+K170+K171+K172+K177+K180+K181+K182+K183+K184+K186+K95+K98+K102+K107+K109+K118+K120+K122+K100+K82+K83+K88+K90+K136+K148+K151+K48+K74+K52</f>
        <v>357173464.82000011</v>
      </c>
      <c r="L25" s="8">
        <f t="shared" si="1"/>
        <v>338918595.82000005</v>
      </c>
      <c r="M25" s="68"/>
      <c r="N25" s="143"/>
      <c r="O25" s="69"/>
      <c r="P25" s="4"/>
    </row>
    <row r="26" spans="1:22" ht="109.5" customHeight="1">
      <c r="A26" s="148"/>
      <c r="B26" s="53" t="s">
        <v>246</v>
      </c>
      <c r="C26" s="9" t="s">
        <v>5</v>
      </c>
      <c r="D26" s="10" t="s">
        <v>4</v>
      </c>
      <c r="E26" s="10" t="s">
        <v>4</v>
      </c>
      <c r="F26" s="9" t="s">
        <v>4</v>
      </c>
      <c r="G26" s="8">
        <f>G31++G35+G37+G38+G39++G40+G41+G44+G45+G47+G49+G50+G53+G54+G55+G56+G57+G58+G59+G60+G61+G63+G64+G65+G66+G68+G69+G70+G71+G76+G77+G79+G80+G81+G84++G85++G89+G91+G111+G112+G113+G127+G128+G124+G125+G129+G131+G132+G133+G141+G144+G155+G157+G160+G161+G165+G167+G169+G170+G171+G172+G175+G176+G177+G184+G186+G67+G62+G43+G78+G87+G93+G96+G104+G105++G97+G98+G99+G100+G102+G103+G106+G107+G108+G109+G118+G119+G120+G121+G122</f>
        <v>1252919250.3300004</v>
      </c>
      <c r="H26" s="8">
        <f>H31++H35+H37+H38+H39++H40+H41+H44+H45+H47+H49+H50+H53+H54+H55+H56+H57+H58+H59+H60+H61+H63+H64+H65+H66+H68+H69+H70+H71+H76+H77+H79+H80+H81+H84++H85++H89+H91+H111+H112+H113+H127+H128+H124+H125+H129+H131+H132+H133+H141+H144+H155+H157+H160+H161+H165+H167+H169+H170+H171+H172+H175+H176+H177+H184+H186+H67+H62+H43+H78+H87+H93+H96+H104+H105++H97+H98+H99+H100+H102+H103+H106+H107+H108+H109+H118+H119+H120+H121+H122+H94+H95</f>
        <v>1433099663.0799999</v>
      </c>
      <c r="I26" s="8">
        <f>I31++I35+I37+I38+I39++I40+I41+I44+I45+I47+I49+I50+I53+I54+I55+I56+I57+I58+I59+I60+I61+I63+I64+I65+I66+I68+I69+I70+I71+I76+I77+I79+I80+I81+I84++I85++I89+I91+I111+I112+I113+I127+I128+I124+I125+I129+I131+I132+I133+I141+I144+I155+I157+I160+I161+I165+I167+I169+I170+I171+I172+I175+I176+I177+I184+I186+I67+I62+I43+I78+I87+I93+I96+I104+I105++I97+I98+I99+I100+I102+I103+I106+I107+I108+I109+I118+I119+I120+I121+I122+I94+I95+I82+I83+I88+I90+I142+I143</f>
        <v>1426939012.1999996</v>
      </c>
      <c r="J26" s="8">
        <f>J31+J35+J37+J38+J39++J40+J41+J44+J45+J47+J49+J50+J53+J54+J55+J56+J57+J58+J59+J60+J61+J63+J64+J65+J66+J68+J69+J70+J71+J76+J77+J79+J80+J81+J84+J85++J89+J91+J111+J112+J113+J127+J128+J124+J125+J129+J131+J132+J133+J141+J144+J155+J157+J160+J161+J165+J167+J169+J170+J171+J172+J175+J176+J177+J184+J186+J67+J62+J43+J78+J87+J93+J96+J104+J105++J97+J98+J99+J100+J102+J103+J106+J107+J108+J109+J118+J119+J120+J121+J122+J94+J95+J82+J83+J88+J90+J142+J143+J149+J150+J151+J48+J74+J51+J52</f>
        <v>1663085965.7800002</v>
      </c>
      <c r="K26" s="8">
        <f>K31+K35+K37+K38+K39++K40+K41+K44+K45+K47+K49+K50+K53+K54+K55+K56+K57+K58+K59+K60+K61+K63+K64+K65+K66+K68+K69+K70+K71+K76+K77+K79+K80+K81+K84+K85++K89+K91+K111+K112+K113+K127+K128+K124+K125+K129+K131+K132+K133+K141+K144+K155+K157+K160+K161+K165+K167+K169+K170+K171+K172+K175+K176+K177+K184+K186+K67+K62+K43+K78+K87+K93+K96+K104+K105++K97+K98+K99+K100+K102+K103+K106+K107+K108+K109+K118+K119+K120+K121+K122+K94+K95+K82+K83+K88+K90+K142+K143+K149+K150+K151+K48+K74+K52+K137+K138+K139</f>
        <v>1680169068.6200001</v>
      </c>
      <c r="L26" s="8">
        <f>L31+L35+L37+L38+L39++L40+L41+L44+L45+L47+L49+L50+L53+L54+L55+L56+L57+L58+L59+L60+L61+L63+L64+L65+L66+L68+L69+L70+L71+L76+L77+L79+L80+L81+L84+L85++L89+L91+L111+L112+L113+L127+L128+L124+L125+L129+L131+L132+L133+L141+L144+L155+L157+L160+L161+L165+L167+L169+L170+L171+L172+L175+L176+L177+L184+L186+L67+L62+L43+L78+L87+L93+L96+L104+L105++L97+L98+L99+L100+L102+L103+L106+L107+L108+L109+L118+L119+L120+L121+L122+L94+L95+L82+L83+L88+L90+L142+L143+L149+L150+L151+L48+L74+L52</f>
        <v>1534616902.4100001</v>
      </c>
      <c r="M26" s="71"/>
      <c r="N26" s="143"/>
      <c r="P26" s="4"/>
    </row>
    <row r="27" spans="1:22" ht="135" customHeight="1">
      <c r="A27" s="148"/>
      <c r="B27" s="53" t="s">
        <v>247</v>
      </c>
      <c r="C27" s="9" t="s">
        <v>6</v>
      </c>
      <c r="D27" s="10" t="s">
        <v>4</v>
      </c>
      <c r="E27" s="10" t="s">
        <v>4</v>
      </c>
      <c r="F27" s="9" t="s">
        <v>4</v>
      </c>
      <c r="G27" s="8">
        <f>G33+G36+G46+G137+G138+G139</f>
        <v>671750</v>
      </c>
      <c r="H27" s="8">
        <f>H33+H36+H46+H137+H138+H139</f>
        <v>6.79</v>
      </c>
      <c r="I27" s="8">
        <f>I33+I36+I46+I137+I138+I139</f>
        <v>178034.89</v>
      </c>
      <c r="J27" s="118">
        <f>J33+J36+J46+J137+J138+J139+J134+J135+J136+J146+J147+J148</f>
        <v>51219207.57</v>
      </c>
      <c r="K27" s="118">
        <f>K33+K36+K46+K134+K135+K136+K146+K147+K148</f>
        <v>129601078.46000001</v>
      </c>
      <c r="L27" s="8">
        <f>L33+L36+L46+L137+L138+L139+L134+L135+L136+L146+L147+L148</f>
        <v>1010000</v>
      </c>
      <c r="M27" s="71"/>
      <c r="N27" s="143"/>
      <c r="P27" s="4"/>
    </row>
    <row r="28" spans="1:22" ht="99" customHeight="1">
      <c r="A28" s="148"/>
      <c r="B28" s="53" t="s">
        <v>248</v>
      </c>
      <c r="C28" s="9" t="s">
        <v>7</v>
      </c>
      <c r="D28" s="10" t="s">
        <v>4</v>
      </c>
      <c r="E28" s="10" t="s">
        <v>4</v>
      </c>
      <c r="F28" s="9" t="s">
        <v>4</v>
      </c>
      <c r="G28" s="8">
        <f t="shared" ref="G28:L28" si="2">G154+G156+G162+G180+G181+G182+G183</f>
        <v>53818855.600000001</v>
      </c>
      <c r="H28" s="8">
        <f t="shared" si="2"/>
        <v>160000</v>
      </c>
      <c r="I28" s="8">
        <f t="shared" si="2"/>
        <v>121600</v>
      </c>
      <c r="J28" s="118">
        <f t="shared" si="2"/>
        <v>181800</v>
      </c>
      <c r="K28" s="118">
        <f t="shared" si="2"/>
        <v>181800</v>
      </c>
      <c r="L28" s="8">
        <f t="shared" si="2"/>
        <v>181800</v>
      </c>
      <c r="M28" s="71"/>
      <c r="N28" s="144"/>
      <c r="P28" s="4"/>
    </row>
    <row r="29" spans="1:22" ht="52.5" customHeight="1">
      <c r="A29" s="57" t="s">
        <v>82</v>
      </c>
      <c r="B29" s="53"/>
      <c r="C29" s="9"/>
      <c r="D29" s="10"/>
      <c r="E29" s="67" t="s">
        <v>9</v>
      </c>
      <c r="F29" s="9"/>
      <c r="G29" s="38">
        <f t="shared" ref="G29:L29" si="3">G30+G42+G75+G110+G101+G117+G123+G130+G140+G145+G92</f>
        <v>1230511905.97</v>
      </c>
      <c r="H29" s="38">
        <f t="shared" si="3"/>
        <v>1396670190.7899997</v>
      </c>
      <c r="I29" s="38">
        <f t="shared" si="3"/>
        <v>1398280442.1099999</v>
      </c>
      <c r="J29" s="125">
        <f t="shared" si="3"/>
        <v>1665676987.7500002</v>
      </c>
      <c r="K29" s="38">
        <f t="shared" si="3"/>
        <v>1773312025.0800002</v>
      </c>
      <c r="L29" s="38">
        <f t="shared" si="3"/>
        <v>1499168780.4099998</v>
      </c>
      <c r="M29" s="71"/>
      <c r="N29" s="72"/>
      <c r="O29" s="69"/>
      <c r="P29" s="5"/>
      <c r="Q29" s="5"/>
      <c r="R29" s="5"/>
      <c r="S29" s="4"/>
    </row>
    <row r="30" spans="1:22" ht="51" customHeight="1">
      <c r="A30" s="21" t="s">
        <v>83</v>
      </c>
      <c r="B30" s="21"/>
      <c r="C30" s="73"/>
      <c r="D30" s="15"/>
      <c r="E30" s="15" t="s">
        <v>10</v>
      </c>
      <c r="F30" s="73" t="s">
        <v>8</v>
      </c>
      <c r="G30" s="39">
        <f t="shared" ref="G30:L30" si="4">SUM(G31:G41)</f>
        <v>221256749.78</v>
      </c>
      <c r="H30" s="39">
        <f t="shared" si="4"/>
        <v>236854075.82999998</v>
      </c>
      <c r="I30" s="39">
        <f t="shared" si="4"/>
        <v>252341209.48000002</v>
      </c>
      <c r="J30" s="126">
        <f>SUM(J31:J41)</f>
        <v>284334413.18000007</v>
      </c>
      <c r="K30" s="39">
        <f t="shared" si="4"/>
        <v>267192886.66999999</v>
      </c>
      <c r="L30" s="39">
        <f t="shared" si="4"/>
        <v>259555990.33000001</v>
      </c>
      <c r="M30" s="71"/>
      <c r="N30" s="72"/>
      <c r="O30" s="69"/>
      <c r="P30" s="4"/>
      <c r="Q30" s="4"/>
      <c r="R30" s="4"/>
    </row>
    <row r="31" spans="1:22" ht="88.5" customHeight="1">
      <c r="A31" s="53" t="s">
        <v>84</v>
      </c>
      <c r="B31" s="53" t="s">
        <v>47</v>
      </c>
      <c r="C31" s="9">
        <v>904</v>
      </c>
      <c r="D31" s="10" t="s">
        <v>251</v>
      </c>
      <c r="E31" s="10" t="s">
        <v>11</v>
      </c>
      <c r="F31" s="9">
        <v>611</v>
      </c>
      <c r="G31" s="8">
        <v>64255431</v>
      </c>
      <c r="H31" s="11">
        <f>68205579.31+2965459.97+194703.04+164900+1122027.61</f>
        <v>72652669.930000007</v>
      </c>
      <c r="I31" s="8">
        <v>79542893.810000002</v>
      </c>
      <c r="J31" s="118">
        <v>90195000</v>
      </c>
      <c r="K31" s="8">
        <v>71677726.670000002</v>
      </c>
      <c r="L31" s="8">
        <v>68093840.329999998</v>
      </c>
      <c r="M31" s="117" t="s">
        <v>98</v>
      </c>
      <c r="N31" s="145" t="s">
        <v>63</v>
      </c>
    </row>
    <row r="32" spans="1:22" ht="14.25" hidden="1" customHeight="1">
      <c r="A32" s="145" t="s">
        <v>89</v>
      </c>
      <c r="B32" s="145" t="s">
        <v>188</v>
      </c>
      <c r="C32" s="9">
        <v>910</v>
      </c>
      <c r="D32" s="10">
        <v>701</v>
      </c>
      <c r="E32" s="10" t="s">
        <v>39</v>
      </c>
      <c r="F32" s="9">
        <v>414</v>
      </c>
      <c r="G32" s="8"/>
      <c r="H32" s="11"/>
      <c r="I32" s="8"/>
      <c r="J32" s="118"/>
      <c r="K32" s="8"/>
      <c r="L32" s="8"/>
      <c r="M32" s="53" t="s">
        <v>99</v>
      </c>
      <c r="N32" s="145"/>
    </row>
    <row r="33" spans="1:20" ht="69.599999999999994" customHeight="1">
      <c r="A33" s="145"/>
      <c r="B33" s="145"/>
      <c r="C33" s="9">
        <v>910</v>
      </c>
      <c r="D33" s="10" t="s">
        <v>251</v>
      </c>
      <c r="E33" s="10" t="s">
        <v>39</v>
      </c>
      <c r="F33" s="9">
        <v>853</v>
      </c>
      <c r="G33" s="8">
        <v>72750</v>
      </c>
      <c r="H33" s="11">
        <f>7-0.21</f>
        <v>6.79</v>
      </c>
      <c r="I33" s="8">
        <v>0</v>
      </c>
      <c r="J33" s="118">
        <v>0</v>
      </c>
      <c r="K33" s="8">
        <v>0</v>
      </c>
      <c r="L33" s="8">
        <v>0</v>
      </c>
      <c r="M33" s="53" t="s">
        <v>199</v>
      </c>
      <c r="N33" s="145"/>
    </row>
    <row r="34" spans="1:20" ht="54.75" hidden="1" customHeight="1">
      <c r="A34" s="145"/>
      <c r="B34" s="145"/>
      <c r="C34" s="9">
        <v>910</v>
      </c>
      <c r="D34" s="10" t="s">
        <v>186</v>
      </c>
      <c r="E34" s="10" t="s">
        <v>39</v>
      </c>
      <c r="F34" s="9">
        <v>244</v>
      </c>
      <c r="G34" s="8"/>
      <c r="H34" s="11"/>
      <c r="I34" s="8"/>
      <c r="J34" s="118"/>
      <c r="K34" s="8"/>
      <c r="L34" s="8"/>
      <c r="M34" s="53"/>
      <c r="N34" s="145"/>
    </row>
    <row r="35" spans="1:20" ht="54" customHeight="1">
      <c r="A35" s="145" t="s">
        <v>130</v>
      </c>
      <c r="B35" s="53" t="s">
        <v>47</v>
      </c>
      <c r="C35" s="9">
        <v>904</v>
      </c>
      <c r="D35" s="10" t="s">
        <v>251</v>
      </c>
      <c r="E35" s="10" t="s">
        <v>12</v>
      </c>
      <c r="F35" s="9">
        <v>612</v>
      </c>
      <c r="G35" s="8">
        <v>0</v>
      </c>
      <c r="H35" s="11">
        <f>360000+1611952.24+340000</f>
        <v>2311952.2400000002</v>
      </c>
      <c r="I35" s="8">
        <v>300000</v>
      </c>
      <c r="J35" s="118">
        <v>436653.18</v>
      </c>
      <c r="K35" s="8">
        <v>0</v>
      </c>
      <c r="L35" s="8">
        <v>0</v>
      </c>
      <c r="M35" s="74" t="s">
        <v>194</v>
      </c>
      <c r="N35" s="145"/>
    </row>
    <row r="36" spans="1:20" ht="137.25" customHeight="1">
      <c r="A36" s="145"/>
      <c r="B36" s="53" t="s">
        <v>188</v>
      </c>
      <c r="C36" s="9">
        <v>910</v>
      </c>
      <c r="D36" s="10" t="s">
        <v>251</v>
      </c>
      <c r="E36" s="10" t="s">
        <v>12</v>
      </c>
      <c r="F36" s="9">
        <v>243</v>
      </c>
      <c r="G36" s="8">
        <v>0</v>
      </c>
      <c r="H36" s="11">
        <f>3600000-3600000</f>
        <v>0</v>
      </c>
      <c r="I36" s="8">
        <v>0</v>
      </c>
      <c r="J36" s="118">
        <v>1329000</v>
      </c>
      <c r="K36" s="8">
        <v>0</v>
      </c>
      <c r="L36" s="8">
        <v>510000</v>
      </c>
      <c r="M36" s="74" t="s">
        <v>259</v>
      </c>
      <c r="N36" s="145"/>
    </row>
    <row r="37" spans="1:20" ht="114" customHeight="1">
      <c r="A37" s="145" t="s">
        <v>131</v>
      </c>
      <c r="B37" s="145" t="s">
        <v>47</v>
      </c>
      <c r="C37" s="9">
        <v>904</v>
      </c>
      <c r="D37" s="10" t="s">
        <v>251</v>
      </c>
      <c r="E37" s="10" t="s">
        <v>13</v>
      </c>
      <c r="F37" s="9">
        <v>612</v>
      </c>
      <c r="G37" s="8">
        <v>8028221.7800000003</v>
      </c>
      <c r="H37" s="11">
        <f>4319714.72+3490000-1611952.24+729453.76+561697.5+465095.85+440544.63+711326</f>
        <v>9105880.2199999988</v>
      </c>
      <c r="I37" s="8">
        <v>762415.67</v>
      </c>
      <c r="J37" s="118">
        <f>582537.78+698000</f>
        <v>1280537.78</v>
      </c>
      <c r="K37" s="8">
        <v>4793542.72</v>
      </c>
      <c r="L37" s="8">
        <v>547816.67000000004</v>
      </c>
      <c r="M37" s="7" t="s">
        <v>238</v>
      </c>
      <c r="N37" s="145"/>
    </row>
    <row r="38" spans="1:20" ht="50.25" hidden="1" customHeight="1">
      <c r="A38" s="145"/>
      <c r="B38" s="145"/>
      <c r="C38" s="9">
        <v>904</v>
      </c>
      <c r="D38" s="10">
        <v>709</v>
      </c>
      <c r="E38" s="10" t="s">
        <v>13</v>
      </c>
      <c r="F38" s="9">
        <v>244</v>
      </c>
      <c r="G38" s="8">
        <v>0</v>
      </c>
      <c r="H38" s="11">
        <v>0</v>
      </c>
      <c r="I38" s="8">
        <v>0</v>
      </c>
      <c r="J38" s="118">
        <v>0</v>
      </c>
      <c r="K38" s="8">
        <v>0</v>
      </c>
      <c r="L38" s="8"/>
      <c r="M38" s="53"/>
      <c r="N38" s="145"/>
    </row>
    <row r="39" spans="1:20" ht="89.25" customHeight="1">
      <c r="A39" s="53" t="s">
        <v>132</v>
      </c>
      <c r="B39" s="53" t="s">
        <v>48</v>
      </c>
      <c r="C39" s="9">
        <v>904</v>
      </c>
      <c r="D39" s="10" t="s">
        <v>251</v>
      </c>
      <c r="E39" s="10" t="s">
        <v>14</v>
      </c>
      <c r="F39" s="9">
        <v>611</v>
      </c>
      <c r="G39" s="8">
        <v>145633000</v>
      </c>
      <c r="H39" s="11">
        <f>138583000+2748097.26+10929000</f>
        <v>152260097.25999999</v>
      </c>
      <c r="I39" s="8">
        <v>171684000</v>
      </c>
      <c r="J39" s="118">
        <v>189771000</v>
      </c>
      <c r="K39" s="8">
        <v>189771000</v>
      </c>
      <c r="L39" s="8">
        <v>189771000</v>
      </c>
      <c r="M39" s="53" t="s">
        <v>100</v>
      </c>
      <c r="N39" s="145"/>
    </row>
    <row r="40" spans="1:20" ht="58.5" customHeight="1">
      <c r="A40" s="53" t="s">
        <v>133</v>
      </c>
      <c r="B40" s="53" t="s">
        <v>48</v>
      </c>
      <c r="C40" s="9">
        <v>904</v>
      </c>
      <c r="D40" s="10" t="s">
        <v>251</v>
      </c>
      <c r="E40" s="10" t="s">
        <v>59</v>
      </c>
      <c r="F40" s="9">
        <v>612</v>
      </c>
      <c r="G40" s="8">
        <v>3202000</v>
      </c>
      <c r="H40" s="11">
        <f>3513000-3000000</f>
        <v>513000</v>
      </c>
      <c r="I40" s="8">
        <f>1539000-1488138</f>
        <v>50862</v>
      </c>
      <c r="J40" s="118">
        <v>1071000</v>
      </c>
      <c r="K40" s="8">
        <v>770000</v>
      </c>
      <c r="L40" s="8">
        <v>513000</v>
      </c>
      <c r="M40" s="7" t="s">
        <v>206</v>
      </c>
      <c r="N40" s="53"/>
    </row>
    <row r="41" spans="1:20" ht="52.5" customHeight="1">
      <c r="A41" s="53" t="s">
        <v>134</v>
      </c>
      <c r="B41" s="53" t="s">
        <v>56</v>
      </c>
      <c r="C41" s="9">
        <v>904</v>
      </c>
      <c r="D41" s="10" t="s">
        <v>251</v>
      </c>
      <c r="E41" s="10" t="s">
        <v>60</v>
      </c>
      <c r="F41" s="9">
        <v>612</v>
      </c>
      <c r="G41" s="8">
        <v>65347</v>
      </c>
      <c r="H41" s="11">
        <f>71694-61224.61</f>
        <v>10469.39</v>
      </c>
      <c r="I41" s="8">
        <f>409102-408064</f>
        <v>1038</v>
      </c>
      <c r="J41" s="118">
        <v>251222.22</v>
      </c>
      <c r="K41" s="8">
        <v>180617.28</v>
      </c>
      <c r="L41" s="8">
        <v>120333.33</v>
      </c>
      <c r="M41" s="53" t="s">
        <v>207</v>
      </c>
      <c r="N41" s="53"/>
    </row>
    <row r="42" spans="1:20" ht="60" customHeight="1">
      <c r="A42" s="21" t="s">
        <v>210</v>
      </c>
      <c r="B42" s="21"/>
      <c r="C42" s="73"/>
      <c r="D42" s="15"/>
      <c r="E42" s="15" t="s">
        <v>15</v>
      </c>
      <c r="F42" s="73"/>
      <c r="G42" s="39">
        <f>SUM(G43:G71)</f>
        <v>928872840.97000003</v>
      </c>
      <c r="H42" s="39">
        <f>SUM(H43:H71)</f>
        <v>1088965965.5099998</v>
      </c>
      <c r="I42" s="39">
        <f>SUM(I43:I71)</f>
        <v>1010972879.85</v>
      </c>
      <c r="J42" s="126">
        <f>SUM(J43:J74)</f>
        <v>1193260702.1200001</v>
      </c>
      <c r="K42" s="39">
        <f>SUM(K43:K73)</f>
        <v>1123825586.1600001</v>
      </c>
      <c r="L42" s="39">
        <f>SUM(L43:L73)</f>
        <v>1110336602.3099999</v>
      </c>
      <c r="M42" s="71"/>
      <c r="N42" s="71"/>
    </row>
    <row r="43" spans="1:20" ht="105.75" customHeight="1">
      <c r="A43" s="53" t="s">
        <v>211</v>
      </c>
      <c r="B43" s="53" t="s">
        <v>47</v>
      </c>
      <c r="C43" s="9">
        <v>904</v>
      </c>
      <c r="D43" s="10" t="s">
        <v>186</v>
      </c>
      <c r="E43" s="10" t="s">
        <v>16</v>
      </c>
      <c r="F43" s="9">
        <v>611</v>
      </c>
      <c r="G43" s="8">
        <v>176053531.90000001</v>
      </c>
      <c r="H43" s="11">
        <f>190389363.88+7374201.05+592811.36+247354.29-1315830-397000</f>
        <v>196890900.58000001</v>
      </c>
      <c r="I43" s="8">
        <v>210715802.38</v>
      </c>
      <c r="J43" s="118">
        <v>227124084.37</v>
      </c>
      <c r="K43" s="8">
        <v>176133024.53</v>
      </c>
      <c r="L43" s="8">
        <v>169732061.87</v>
      </c>
      <c r="M43" s="75" t="s">
        <v>101</v>
      </c>
      <c r="N43" s="76"/>
    </row>
    <row r="44" spans="1:20" ht="107.25" customHeight="1">
      <c r="A44" s="119" t="s">
        <v>212</v>
      </c>
      <c r="B44" s="53" t="s">
        <v>48</v>
      </c>
      <c r="C44" s="77">
        <v>904</v>
      </c>
      <c r="D44" s="78" t="s">
        <v>186</v>
      </c>
      <c r="E44" s="78" t="s">
        <v>164</v>
      </c>
      <c r="F44" s="79"/>
      <c r="G44" s="29">
        <v>0</v>
      </c>
      <c r="H44" s="80">
        <f>859375.07</f>
        <v>859375.07</v>
      </c>
      <c r="I44" s="29">
        <v>0</v>
      </c>
      <c r="J44" s="127">
        <v>0</v>
      </c>
      <c r="K44" s="29">
        <v>0</v>
      </c>
      <c r="L44" s="29">
        <v>0</v>
      </c>
      <c r="M44" s="53" t="s">
        <v>165</v>
      </c>
      <c r="N44" s="168" t="s">
        <v>66</v>
      </c>
      <c r="Q44" s="4"/>
      <c r="R44" s="4"/>
      <c r="S44" s="4"/>
      <c r="T44" s="4"/>
    </row>
    <row r="45" spans="1:20" ht="339.75" customHeight="1">
      <c r="A45" s="146" t="s">
        <v>276</v>
      </c>
      <c r="B45" s="53" t="s">
        <v>47</v>
      </c>
      <c r="C45" s="9">
        <v>904</v>
      </c>
      <c r="D45" s="10" t="s">
        <v>186</v>
      </c>
      <c r="E45" s="10" t="s">
        <v>17</v>
      </c>
      <c r="F45" s="9">
        <v>612</v>
      </c>
      <c r="G45" s="8">
        <v>315449.67</v>
      </c>
      <c r="H45" s="11">
        <f>12592491.84+133356+261836.46</f>
        <v>12987684.300000001</v>
      </c>
      <c r="I45" s="8">
        <v>326557.61</v>
      </c>
      <c r="J45" s="118">
        <v>810000</v>
      </c>
      <c r="K45" s="8">
        <v>641000</v>
      </c>
      <c r="L45" s="8">
        <v>1130000</v>
      </c>
      <c r="M45" s="53" t="s">
        <v>260</v>
      </c>
      <c r="N45" s="169"/>
    </row>
    <row r="46" spans="1:20" ht="380.25" customHeight="1">
      <c r="A46" s="147"/>
      <c r="B46" s="53" t="s">
        <v>188</v>
      </c>
      <c r="C46" s="9">
        <v>910</v>
      </c>
      <c r="D46" s="10" t="s">
        <v>186</v>
      </c>
      <c r="E46" s="10" t="s">
        <v>17</v>
      </c>
      <c r="F46" s="9">
        <v>243</v>
      </c>
      <c r="G46" s="40">
        <v>599000</v>
      </c>
      <c r="H46" s="81">
        <v>0</v>
      </c>
      <c r="I46" s="40">
        <v>178034.89</v>
      </c>
      <c r="J46" s="128">
        <v>3724000</v>
      </c>
      <c r="K46" s="40">
        <v>2170000</v>
      </c>
      <c r="L46" s="40">
        <v>500000</v>
      </c>
      <c r="M46" s="82" t="s">
        <v>249</v>
      </c>
      <c r="N46" s="169"/>
    </row>
    <row r="47" spans="1:20" ht="246" customHeight="1">
      <c r="A47" s="22" t="s">
        <v>277</v>
      </c>
      <c r="B47" s="145" t="s">
        <v>47</v>
      </c>
      <c r="C47" s="83">
        <v>904</v>
      </c>
      <c r="D47" s="84" t="s">
        <v>186</v>
      </c>
      <c r="E47" s="84" t="s">
        <v>18</v>
      </c>
      <c r="F47" s="83">
        <v>612</v>
      </c>
      <c r="G47" s="8">
        <v>32391126.399999999</v>
      </c>
      <c r="H47" s="11">
        <f>28169619.68-10889507.84+550000+2000000+2881004.72+6734676.78+2488054.69+3947433.4+2988674</f>
        <v>38869955.43</v>
      </c>
      <c r="I47" s="8">
        <v>4964609.9000000004</v>
      </c>
      <c r="J47" s="118">
        <v>2236000</v>
      </c>
      <c r="K47" s="8">
        <v>3096288.21</v>
      </c>
      <c r="L47" s="8">
        <v>2641145.1800000002</v>
      </c>
      <c r="M47" s="53" t="s">
        <v>239</v>
      </c>
      <c r="N47" s="169"/>
    </row>
    <row r="48" spans="1:20" ht="39" hidden="1" customHeight="1">
      <c r="A48" s="22"/>
      <c r="B48" s="145"/>
      <c r="C48" s="83">
        <v>904</v>
      </c>
      <c r="D48" s="84" t="s">
        <v>186</v>
      </c>
      <c r="E48" s="84" t="s">
        <v>266</v>
      </c>
      <c r="F48" s="83">
        <v>612</v>
      </c>
      <c r="G48" s="8"/>
      <c r="H48" s="11"/>
      <c r="I48" s="8"/>
      <c r="J48" s="118"/>
      <c r="K48" s="8"/>
      <c r="L48" s="8"/>
      <c r="M48" s="53"/>
      <c r="N48" s="169"/>
    </row>
    <row r="49" spans="1:14" ht="78.75">
      <c r="A49" s="22"/>
      <c r="B49" s="145"/>
      <c r="C49" s="9">
        <v>904</v>
      </c>
      <c r="D49" s="10" t="s">
        <v>185</v>
      </c>
      <c r="E49" s="10" t="s">
        <v>18</v>
      </c>
      <c r="F49" s="9">
        <v>244</v>
      </c>
      <c r="G49" s="8">
        <v>258000</v>
      </c>
      <c r="H49" s="11">
        <f>431659.96+20084.07</f>
        <v>451744.03</v>
      </c>
      <c r="I49" s="8">
        <v>230000</v>
      </c>
      <c r="J49" s="118">
        <f>149500-53400</f>
        <v>96100</v>
      </c>
      <c r="K49" s="8">
        <v>581500</v>
      </c>
      <c r="L49" s="8">
        <v>581500</v>
      </c>
      <c r="M49" s="53" t="s">
        <v>102</v>
      </c>
      <c r="N49" s="169"/>
    </row>
    <row r="50" spans="1:14" ht="33.75" customHeight="1">
      <c r="A50" s="19"/>
      <c r="B50" s="145"/>
      <c r="C50" s="9">
        <v>904</v>
      </c>
      <c r="D50" s="10" t="s">
        <v>185</v>
      </c>
      <c r="E50" s="10" t="s">
        <v>18</v>
      </c>
      <c r="F50" s="9">
        <v>350</v>
      </c>
      <c r="G50" s="8">
        <v>0</v>
      </c>
      <c r="H50" s="11">
        <v>30000</v>
      </c>
      <c r="I50" s="8">
        <v>0</v>
      </c>
      <c r="J50" s="118">
        <v>0</v>
      </c>
      <c r="K50" s="8">
        <v>0</v>
      </c>
      <c r="L50" s="8">
        <v>0</v>
      </c>
      <c r="M50" s="53" t="s">
        <v>172</v>
      </c>
      <c r="N50" s="169"/>
    </row>
    <row r="51" spans="1:14" ht="72" customHeight="1">
      <c r="A51" s="19" t="s">
        <v>278</v>
      </c>
      <c r="B51" s="53" t="s">
        <v>56</v>
      </c>
      <c r="C51" s="9"/>
      <c r="D51" s="10"/>
      <c r="E51" s="10"/>
      <c r="F51" s="9"/>
      <c r="G51" s="8">
        <v>0</v>
      </c>
      <c r="H51" s="11">
        <v>0</v>
      </c>
      <c r="I51" s="8">
        <v>0</v>
      </c>
      <c r="J51" s="118">
        <v>1700000</v>
      </c>
      <c r="K51" s="8">
        <v>0</v>
      </c>
      <c r="L51" s="8">
        <v>0</v>
      </c>
      <c r="M51" s="53" t="s">
        <v>269</v>
      </c>
      <c r="N51" s="169"/>
    </row>
    <row r="52" spans="1:14" ht="65.25" customHeight="1">
      <c r="A52" s="117" t="s">
        <v>279</v>
      </c>
      <c r="B52" s="53" t="s">
        <v>56</v>
      </c>
      <c r="C52" s="9">
        <v>904</v>
      </c>
      <c r="D52" s="10" t="s">
        <v>185</v>
      </c>
      <c r="E52" s="10" t="s">
        <v>258</v>
      </c>
      <c r="F52" s="9">
        <v>224</v>
      </c>
      <c r="G52" s="8">
        <v>0</v>
      </c>
      <c r="H52" s="11">
        <v>0</v>
      </c>
      <c r="I52" s="8">
        <v>0</v>
      </c>
      <c r="J52" s="118">
        <v>225000</v>
      </c>
      <c r="K52" s="8">
        <v>225000</v>
      </c>
      <c r="L52" s="85">
        <v>225000</v>
      </c>
      <c r="M52" s="52" t="s">
        <v>245</v>
      </c>
      <c r="N52" s="169"/>
    </row>
    <row r="53" spans="1:14" ht="209.25" customHeight="1">
      <c r="A53" s="19" t="s">
        <v>280</v>
      </c>
      <c r="B53" s="53" t="s">
        <v>51</v>
      </c>
      <c r="C53" s="9">
        <v>904</v>
      </c>
      <c r="D53" s="10" t="s">
        <v>186</v>
      </c>
      <c r="E53" s="10" t="s">
        <v>170</v>
      </c>
      <c r="F53" s="9"/>
      <c r="G53" s="8">
        <v>0</v>
      </c>
      <c r="H53" s="11">
        <v>333312</v>
      </c>
      <c r="I53" s="8">
        <v>0</v>
      </c>
      <c r="J53" s="118">
        <v>0</v>
      </c>
      <c r="K53" s="8">
        <v>0</v>
      </c>
      <c r="L53" s="8">
        <v>0</v>
      </c>
      <c r="M53" s="53" t="s">
        <v>171</v>
      </c>
      <c r="N53" s="169"/>
    </row>
    <row r="54" spans="1:14" ht="86.25" customHeight="1">
      <c r="A54" s="117" t="s">
        <v>281</v>
      </c>
      <c r="B54" s="53" t="s">
        <v>51</v>
      </c>
      <c r="C54" s="9">
        <v>904</v>
      </c>
      <c r="D54" s="10" t="s">
        <v>186</v>
      </c>
      <c r="E54" s="10" t="s">
        <v>69</v>
      </c>
      <c r="F54" s="9">
        <v>612</v>
      </c>
      <c r="G54" s="8">
        <v>36705000</v>
      </c>
      <c r="H54" s="11">
        <f>38748000+5555000+23617000-4929224.85</f>
        <v>62990775.149999999</v>
      </c>
      <c r="I54" s="8">
        <v>0</v>
      </c>
      <c r="J54" s="118">
        <v>0</v>
      </c>
      <c r="K54" s="8">
        <v>0</v>
      </c>
      <c r="L54" s="8">
        <v>0</v>
      </c>
      <c r="M54" s="53" t="s">
        <v>103</v>
      </c>
      <c r="N54" s="169"/>
    </row>
    <row r="55" spans="1:14" ht="153.75" customHeight="1">
      <c r="A55" s="117" t="s">
        <v>282</v>
      </c>
      <c r="B55" s="53" t="s">
        <v>48</v>
      </c>
      <c r="C55" s="9">
        <v>904</v>
      </c>
      <c r="D55" s="10" t="s">
        <v>186</v>
      </c>
      <c r="E55" s="10" t="s">
        <v>19</v>
      </c>
      <c r="F55" s="9">
        <v>611</v>
      </c>
      <c r="G55" s="8">
        <v>615827000</v>
      </c>
      <c r="H55" s="11">
        <f>637610000+12098426.81+27291000</f>
        <v>676999426.80999994</v>
      </c>
      <c r="I55" s="8">
        <v>742656000</v>
      </c>
      <c r="J55" s="118">
        <v>887976000</v>
      </c>
      <c r="K55" s="8">
        <v>887976000</v>
      </c>
      <c r="L55" s="8">
        <v>887976000</v>
      </c>
      <c r="M55" s="53" t="s">
        <v>104</v>
      </c>
      <c r="N55" s="169"/>
    </row>
    <row r="56" spans="1:14" ht="51" customHeight="1">
      <c r="A56" s="117" t="s">
        <v>283</v>
      </c>
      <c r="B56" s="53" t="s">
        <v>48</v>
      </c>
      <c r="C56" s="9">
        <v>904</v>
      </c>
      <c r="D56" s="10" t="s">
        <v>186</v>
      </c>
      <c r="E56" s="10" t="s">
        <v>141</v>
      </c>
      <c r="F56" s="9">
        <v>412</v>
      </c>
      <c r="G56" s="8">
        <v>7450580</v>
      </c>
      <c r="H56" s="11">
        <v>4917520</v>
      </c>
      <c r="I56" s="8">
        <v>2269070</v>
      </c>
      <c r="J56" s="118">
        <v>0</v>
      </c>
      <c r="K56" s="8">
        <v>0</v>
      </c>
      <c r="L56" s="8">
        <v>0</v>
      </c>
      <c r="M56" s="53" t="s">
        <v>138</v>
      </c>
      <c r="N56" s="169"/>
    </row>
    <row r="57" spans="1:14" ht="50.25" customHeight="1">
      <c r="A57" s="14" t="s">
        <v>284</v>
      </c>
      <c r="B57" s="53" t="s">
        <v>48</v>
      </c>
      <c r="C57" s="9">
        <v>904</v>
      </c>
      <c r="D57" s="10" t="s">
        <v>186</v>
      </c>
      <c r="E57" s="10" t="s">
        <v>36</v>
      </c>
      <c r="F57" s="9">
        <v>612</v>
      </c>
      <c r="G57" s="8">
        <v>15270000</v>
      </c>
      <c r="H57" s="11">
        <f>7548000+3000000</f>
        <v>10548000</v>
      </c>
      <c r="I57" s="8">
        <f>4887000-734203.24</f>
        <v>4152796.76</v>
      </c>
      <c r="J57" s="118">
        <v>10426000</v>
      </c>
      <c r="K57" s="8">
        <v>2444000</v>
      </c>
      <c r="L57" s="8">
        <v>1222000</v>
      </c>
      <c r="M57" s="145" t="s">
        <v>129</v>
      </c>
      <c r="N57" s="169"/>
    </row>
    <row r="58" spans="1:14" ht="66.75" customHeight="1">
      <c r="A58" s="14" t="s">
        <v>285</v>
      </c>
      <c r="B58" s="53" t="s">
        <v>47</v>
      </c>
      <c r="C58" s="9">
        <v>904</v>
      </c>
      <c r="D58" s="10" t="s">
        <v>186</v>
      </c>
      <c r="E58" s="10" t="s">
        <v>38</v>
      </c>
      <c r="F58" s="9">
        <v>612</v>
      </c>
      <c r="G58" s="8">
        <v>311633</v>
      </c>
      <c r="H58" s="11">
        <f>154041+61224.61</f>
        <v>215265.61</v>
      </c>
      <c r="I58" s="8">
        <f>1299076-1299076</f>
        <v>0</v>
      </c>
      <c r="J58" s="118">
        <v>2445604.94</v>
      </c>
      <c r="K58" s="8">
        <v>573283.94999999995</v>
      </c>
      <c r="L58" s="8">
        <v>286641.98</v>
      </c>
      <c r="M58" s="145"/>
      <c r="N58" s="169"/>
    </row>
    <row r="59" spans="1:14" ht="36.75" customHeight="1">
      <c r="A59" s="19" t="s">
        <v>286</v>
      </c>
      <c r="B59" s="53" t="s">
        <v>48</v>
      </c>
      <c r="C59" s="9">
        <v>904</v>
      </c>
      <c r="D59" s="10" t="s">
        <v>186</v>
      </c>
      <c r="E59" s="10" t="s">
        <v>37</v>
      </c>
      <c r="F59" s="9">
        <v>611</v>
      </c>
      <c r="G59" s="8">
        <v>6311131</v>
      </c>
      <c r="H59" s="11">
        <f>4441000+886780</f>
        <v>5327780</v>
      </c>
      <c r="I59" s="8">
        <v>5480000</v>
      </c>
      <c r="J59" s="118">
        <f>5558000</f>
        <v>5558000</v>
      </c>
      <c r="K59" s="8">
        <v>3176000</v>
      </c>
      <c r="L59" s="86">
        <v>1588000</v>
      </c>
      <c r="M59" s="50"/>
      <c r="N59" s="169"/>
    </row>
    <row r="60" spans="1:14" ht="68.25" customHeight="1">
      <c r="A60" s="14" t="s">
        <v>287</v>
      </c>
      <c r="B60" s="53" t="s">
        <v>47</v>
      </c>
      <c r="C60" s="9">
        <v>904</v>
      </c>
      <c r="D60" s="10" t="s">
        <v>186</v>
      </c>
      <c r="E60" s="10" t="s">
        <v>78</v>
      </c>
      <c r="F60" s="9">
        <v>611</v>
      </c>
      <c r="G60" s="8">
        <v>2282600</v>
      </c>
      <c r="H60" s="11">
        <v>2390633</v>
      </c>
      <c r="I60" s="8">
        <v>3848184</v>
      </c>
      <c r="J60" s="118">
        <f>4353184+811683.41</f>
        <v>5164867.41</v>
      </c>
      <c r="K60" s="8">
        <v>4353184</v>
      </c>
      <c r="L60" s="8">
        <v>4353184</v>
      </c>
      <c r="M60" s="53" t="s">
        <v>105</v>
      </c>
      <c r="N60" s="169"/>
    </row>
    <row r="61" spans="1:14" ht="72" customHeight="1">
      <c r="A61" s="14" t="s">
        <v>288</v>
      </c>
      <c r="B61" s="53" t="s">
        <v>48</v>
      </c>
      <c r="C61" s="9">
        <v>904</v>
      </c>
      <c r="D61" s="10" t="s">
        <v>186</v>
      </c>
      <c r="E61" s="10" t="s">
        <v>125</v>
      </c>
      <c r="F61" s="9"/>
      <c r="G61" s="8">
        <v>0</v>
      </c>
      <c r="H61" s="11">
        <v>1000000</v>
      </c>
      <c r="I61" s="8">
        <v>20000</v>
      </c>
      <c r="J61" s="118">
        <v>0</v>
      </c>
      <c r="K61" s="8">
        <v>0</v>
      </c>
      <c r="L61" s="85">
        <v>0</v>
      </c>
      <c r="M61" s="52" t="s">
        <v>146</v>
      </c>
      <c r="N61" s="169"/>
    </row>
    <row r="62" spans="1:14" ht="80.25" customHeight="1">
      <c r="A62" s="14" t="s">
        <v>289</v>
      </c>
      <c r="B62" s="53" t="s">
        <v>56</v>
      </c>
      <c r="C62" s="9">
        <v>904</v>
      </c>
      <c r="D62" s="10" t="s">
        <v>186</v>
      </c>
      <c r="E62" s="10" t="s">
        <v>126</v>
      </c>
      <c r="F62" s="9"/>
      <c r="G62" s="8">
        <v>0</v>
      </c>
      <c r="H62" s="11">
        <v>20409</v>
      </c>
      <c r="I62" s="8">
        <v>0</v>
      </c>
      <c r="J62" s="118">
        <v>0</v>
      </c>
      <c r="K62" s="8">
        <v>0</v>
      </c>
      <c r="L62" s="85">
        <v>0</v>
      </c>
      <c r="M62" s="52" t="s">
        <v>147</v>
      </c>
      <c r="N62" s="169"/>
    </row>
    <row r="63" spans="1:14" ht="57" customHeight="1">
      <c r="A63" s="14" t="s">
        <v>290</v>
      </c>
      <c r="B63" s="53" t="s">
        <v>48</v>
      </c>
      <c r="C63" s="9">
        <v>904</v>
      </c>
      <c r="D63" s="10" t="s">
        <v>186</v>
      </c>
      <c r="E63" s="10" t="s">
        <v>67</v>
      </c>
      <c r="F63" s="9">
        <v>611</v>
      </c>
      <c r="G63" s="8">
        <v>4000</v>
      </c>
      <c r="H63" s="11">
        <v>0</v>
      </c>
      <c r="I63" s="11">
        <v>0</v>
      </c>
      <c r="J63" s="129">
        <v>0</v>
      </c>
      <c r="K63" s="11">
        <v>0</v>
      </c>
      <c r="L63" s="11">
        <v>0</v>
      </c>
      <c r="M63" s="117" t="s">
        <v>274</v>
      </c>
      <c r="N63" s="169"/>
    </row>
    <row r="64" spans="1:14" ht="49.5" customHeight="1">
      <c r="A64" s="14" t="s">
        <v>291</v>
      </c>
      <c r="B64" s="53" t="s">
        <v>47</v>
      </c>
      <c r="C64" s="9">
        <v>904</v>
      </c>
      <c r="D64" s="10" t="s">
        <v>186</v>
      </c>
      <c r="E64" s="10" t="s">
        <v>68</v>
      </c>
      <c r="F64" s="9">
        <v>611</v>
      </c>
      <c r="G64" s="8">
        <v>82</v>
      </c>
      <c r="H64" s="11">
        <v>0</v>
      </c>
      <c r="I64" s="11">
        <v>0</v>
      </c>
      <c r="J64" s="129">
        <v>0</v>
      </c>
      <c r="K64" s="11">
        <v>0</v>
      </c>
      <c r="L64" s="11">
        <v>0</v>
      </c>
      <c r="M64" s="117" t="s">
        <v>275</v>
      </c>
      <c r="N64" s="169"/>
    </row>
    <row r="65" spans="1:14" ht="36.75" customHeight="1">
      <c r="A65" s="159" t="s">
        <v>292</v>
      </c>
      <c r="B65" s="53" t="s">
        <v>51</v>
      </c>
      <c r="C65" s="9">
        <v>904</v>
      </c>
      <c r="D65" s="10" t="s">
        <v>186</v>
      </c>
      <c r="E65" s="10" t="s">
        <v>71</v>
      </c>
      <c r="F65" s="9">
        <v>612</v>
      </c>
      <c r="G65" s="8">
        <v>31132971</v>
      </c>
      <c r="H65" s="11">
        <v>34573000</v>
      </c>
      <c r="I65" s="8">
        <v>35399091</v>
      </c>
      <c r="J65" s="118">
        <v>43776211</v>
      </c>
      <c r="K65" s="8">
        <v>41611425</v>
      </c>
      <c r="L65" s="8">
        <v>39303058</v>
      </c>
      <c r="M65" s="159" t="s">
        <v>72</v>
      </c>
      <c r="N65" s="169"/>
    </row>
    <row r="66" spans="1:14" ht="33.75" customHeight="1">
      <c r="A66" s="160"/>
      <c r="B66" s="53" t="s">
        <v>48</v>
      </c>
      <c r="C66" s="9">
        <v>904</v>
      </c>
      <c r="D66" s="10" t="s">
        <v>186</v>
      </c>
      <c r="E66" s="10" t="s">
        <v>71</v>
      </c>
      <c r="F66" s="9">
        <v>612</v>
      </c>
      <c r="G66" s="8">
        <v>3459219</v>
      </c>
      <c r="H66" s="11">
        <v>3842000</v>
      </c>
      <c r="I66" s="8">
        <v>357566.58</v>
      </c>
      <c r="J66" s="118">
        <v>442183.95</v>
      </c>
      <c r="K66" s="8">
        <v>420317.42</v>
      </c>
      <c r="L66" s="8">
        <v>397000.59</v>
      </c>
      <c r="M66" s="160"/>
      <c r="N66" s="169"/>
    </row>
    <row r="67" spans="1:14" ht="32.25" customHeight="1">
      <c r="A67" s="161"/>
      <c r="B67" s="53" t="s">
        <v>56</v>
      </c>
      <c r="C67" s="9">
        <v>904</v>
      </c>
      <c r="D67" s="10" t="s">
        <v>186</v>
      </c>
      <c r="E67" s="10" t="s">
        <v>71</v>
      </c>
      <c r="F67" s="9">
        <v>612</v>
      </c>
      <c r="G67" s="8">
        <v>349417</v>
      </c>
      <c r="H67" s="11">
        <f>388031-0.7</f>
        <v>388030.3</v>
      </c>
      <c r="I67" s="8">
        <v>375166.73</v>
      </c>
      <c r="J67" s="118">
        <v>446650.45</v>
      </c>
      <c r="K67" s="8">
        <v>424563.05</v>
      </c>
      <c r="L67" s="8">
        <v>401010.69</v>
      </c>
      <c r="M67" s="161"/>
      <c r="N67" s="169"/>
    </row>
    <row r="68" spans="1:14" ht="31.5" customHeight="1">
      <c r="A68" s="159" t="s">
        <v>293</v>
      </c>
      <c r="B68" s="53" t="s">
        <v>47</v>
      </c>
      <c r="C68" s="9">
        <v>904</v>
      </c>
      <c r="D68" s="10" t="s">
        <v>186</v>
      </c>
      <c r="E68" s="10" t="s">
        <v>162</v>
      </c>
      <c r="F68" s="9">
        <v>612</v>
      </c>
      <c r="G68" s="8">
        <v>0</v>
      </c>
      <c r="H68" s="11">
        <v>350952</v>
      </c>
      <c r="I68" s="8">
        <v>0</v>
      </c>
      <c r="J68" s="118">
        <v>0</v>
      </c>
      <c r="K68" s="8">
        <v>0</v>
      </c>
      <c r="L68" s="8">
        <v>0</v>
      </c>
      <c r="M68" s="145" t="s">
        <v>272</v>
      </c>
      <c r="N68" s="169"/>
    </row>
    <row r="69" spans="1:14" ht="31.5" customHeight="1">
      <c r="A69" s="160"/>
      <c r="B69" s="53" t="s">
        <v>49</v>
      </c>
      <c r="C69" s="56">
        <v>904</v>
      </c>
      <c r="D69" s="10" t="s">
        <v>186</v>
      </c>
      <c r="E69" s="10" t="s">
        <v>162</v>
      </c>
      <c r="F69" s="56">
        <v>612</v>
      </c>
      <c r="G69" s="8">
        <v>0</v>
      </c>
      <c r="H69" s="11">
        <f>3474422.22+0.01</f>
        <v>3474422.23</v>
      </c>
      <c r="I69" s="8">
        <v>0</v>
      </c>
      <c r="J69" s="118">
        <v>0</v>
      </c>
      <c r="K69" s="8">
        <v>0</v>
      </c>
      <c r="L69" s="8">
        <v>0</v>
      </c>
      <c r="M69" s="145"/>
      <c r="N69" s="169"/>
    </row>
    <row r="70" spans="1:14" ht="31.5" customHeight="1">
      <c r="A70" s="161"/>
      <c r="B70" s="53" t="s">
        <v>51</v>
      </c>
      <c r="C70" s="56">
        <v>904</v>
      </c>
      <c r="D70" s="10" t="s">
        <v>186</v>
      </c>
      <c r="E70" s="10" t="s">
        <v>162</v>
      </c>
      <c r="F70" s="56">
        <v>612</v>
      </c>
      <c r="G70" s="8">
        <v>0</v>
      </c>
      <c r="H70" s="11">
        <v>31269800</v>
      </c>
      <c r="I70" s="8">
        <v>0</v>
      </c>
      <c r="J70" s="118">
        <v>0</v>
      </c>
      <c r="K70" s="8">
        <v>0</v>
      </c>
      <c r="L70" s="8">
        <v>0</v>
      </c>
      <c r="M70" s="145"/>
      <c r="N70" s="169"/>
    </row>
    <row r="71" spans="1:14" ht="67.5" customHeight="1">
      <c r="A71" s="117" t="s">
        <v>294</v>
      </c>
      <c r="B71" s="53" t="s">
        <v>56</v>
      </c>
      <c r="C71" s="9">
        <v>904</v>
      </c>
      <c r="D71" s="10" t="s">
        <v>186</v>
      </c>
      <c r="E71" s="10" t="s">
        <v>137</v>
      </c>
      <c r="F71" s="9">
        <v>412</v>
      </c>
      <c r="G71" s="8">
        <v>152100</v>
      </c>
      <c r="H71" s="11">
        <f>115130.4+119849.6</f>
        <v>234980</v>
      </c>
      <c r="I71" s="8">
        <v>0</v>
      </c>
      <c r="J71" s="118">
        <v>760000</v>
      </c>
      <c r="K71" s="8">
        <v>0</v>
      </c>
      <c r="L71" s="8">
        <v>0</v>
      </c>
      <c r="M71" s="53" t="s">
        <v>267</v>
      </c>
      <c r="N71" s="12"/>
    </row>
    <row r="72" spans="1:14" ht="82.5" hidden="1" customHeight="1">
      <c r="A72" s="53" t="s">
        <v>213</v>
      </c>
      <c r="B72" s="53"/>
      <c r="C72" s="9"/>
      <c r="D72" s="10"/>
      <c r="E72" s="10"/>
      <c r="F72" s="9">
        <v>612</v>
      </c>
      <c r="G72" s="8"/>
      <c r="H72" s="11"/>
      <c r="I72" s="8"/>
      <c r="J72" s="118"/>
      <c r="K72" s="8"/>
      <c r="L72" s="85"/>
      <c r="M72" s="52"/>
      <c r="N72" s="12"/>
    </row>
    <row r="73" spans="1:14" ht="94.5" hidden="1" customHeight="1">
      <c r="A73" s="53" t="s">
        <v>213</v>
      </c>
      <c r="B73" s="53"/>
      <c r="C73" s="9"/>
      <c r="D73" s="10"/>
      <c r="E73" s="10"/>
      <c r="F73" s="9"/>
      <c r="G73" s="8"/>
      <c r="H73" s="11"/>
      <c r="I73" s="8"/>
      <c r="J73" s="118"/>
      <c r="K73" s="8"/>
      <c r="L73" s="85"/>
      <c r="M73" s="52"/>
      <c r="N73" s="12"/>
    </row>
    <row r="74" spans="1:14" ht="114.75" customHeight="1">
      <c r="A74" s="117" t="s">
        <v>295</v>
      </c>
      <c r="B74" s="53" t="s">
        <v>56</v>
      </c>
      <c r="C74" s="9">
        <v>904</v>
      </c>
      <c r="D74" s="10" t="s">
        <v>185</v>
      </c>
      <c r="E74" s="10" t="s">
        <v>265</v>
      </c>
      <c r="F74" s="9">
        <v>811</v>
      </c>
      <c r="G74" s="8">
        <v>0</v>
      </c>
      <c r="H74" s="11">
        <v>0</v>
      </c>
      <c r="I74" s="8">
        <v>0</v>
      </c>
      <c r="J74" s="118">
        <v>350000</v>
      </c>
      <c r="K74" s="8">
        <v>0</v>
      </c>
      <c r="L74" s="85">
        <v>0</v>
      </c>
      <c r="M74" s="116" t="s">
        <v>273</v>
      </c>
      <c r="N74" s="12"/>
    </row>
    <row r="75" spans="1:14" ht="51.75" customHeight="1">
      <c r="A75" s="21" t="s">
        <v>214</v>
      </c>
      <c r="B75" s="87"/>
      <c r="C75" s="88"/>
      <c r="D75" s="89"/>
      <c r="E75" s="15" t="s">
        <v>20</v>
      </c>
      <c r="F75" s="88"/>
      <c r="G75" s="39">
        <f>SUM(G76:G85)</f>
        <v>47772507.200000003</v>
      </c>
      <c r="H75" s="41">
        <f>SUM(H76:H91)</f>
        <v>51231661.280000001</v>
      </c>
      <c r="I75" s="41">
        <f>SUM(I76:I86)+I90</f>
        <v>51470362.120000005</v>
      </c>
      <c r="J75" s="130">
        <f>SUM(J76:J91)-J86</f>
        <v>57989177.059999995</v>
      </c>
      <c r="K75" s="41">
        <f>SUM(K76:K91)-K86</f>
        <v>53156139.769999996</v>
      </c>
      <c r="L75" s="41">
        <f>SUM(L76:L91)-L86</f>
        <v>53156139.769999996</v>
      </c>
      <c r="M75" s="53"/>
      <c r="N75" s="71"/>
    </row>
    <row r="76" spans="1:14" ht="15.75" customHeight="1">
      <c r="A76" s="159" t="s">
        <v>215</v>
      </c>
      <c r="B76" s="159" t="s">
        <v>47</v>
      </c>
      <c r="C76" s="9">
        <v>904</v>
      </c>
      <c r="D76" s="10" t="s">
        <v>185</v>
      </c>
      <c r="E76" s="10" t="s">
        <v>22</v>
      </c>
      <c r="F76" s="9">
        <v>120</v>
      </c>
      <c r="G76" s="8">
        <v>30197454</v>
      </c>
      <c r="H76" s="11">
        <f>28644103.16+2598554.83+397000</f>
        <v>31639657.990000002</v>
      </c>
      <c r="I76" s="8">
        <v>32810665.390000001</v>
      </c>
      <c r="J76" s="118">
        <v>38632319.259999998</v>
      </c>
      <c r="K76" s="8">
        <v>35412959.32</v>
      </c>
      <c r="L76" s="8">
        <v>35412959.32</v>
      </c>
      <c r="M76" s="53" t="s">
        <v>31</v>
      </c>
      <c r="N76" s="168" t="s">
        <v>54</v>
      </c>
    </row>
    <row r="77" spans="1:14" ht="78" customHeight="1">
      <c r="A77" s="160"/>
      <c r="B77" s="160"/>
      <c r="C77" s="9"/>
      <c r="D77" s="10"/>
      <c r="E77" s="10" t="s">
        <v>22</v>
      </c>
      <c r="F77" s="9">
        <v>240</v>
      </c>
      <c r="G77" s="8">
        <v>3973541</v>
      </c>
      <c r="H77" s="11">
        <f>3535571.38+519012+120600+142179-1686.41</f>
        <v>4315675.97</v>
      </c>
      <c r="I77" s="8">
        <v>4000648.74</v>
      </c>
      <c r="J77" s="118">
        <v>3774467.72</v>
      </c>
      <c r="K77" s="8">
        <v>3783338.72</v>
      </c>
      <c r="L77" s="8">
        <v>3783338.72</v>
      </c>
      <c r="M77" s="53" t="s">
        <v>106</v>
      </c>
      <c r="N77" s="169"/>
    </row>
    <row r="78" spans="1:14" ht="20.25" hidden="1" customHeight="1">
      <c r="A78" s="160"/>
      <c r="B78" s="160"/>
      <c r="C78" s="9">
        <v>904</v>
      </c>
      <c r="D78" s="10" t="s">
        <v>185</v>
      </c>
      <c r="E78" s="10" t="s">
        <v>22</v>
      </c>
      <c r="F78" s="9"/>
      <c r="G78" s="8">
        <v>0</v>
      </c>
      <c r="H78" s="11">
        <v>0</v>
      </c>
      <c r="I78" s="8">
        <v>0</v>
      </c>
      <c r="J78" s="118">
        <v>0</v>
      </c>
      <c r="K78" s="8">
        <v>0</v>
      </c>
      <c r="L78" s="8">
        <v>0</v>
      </c>
      <c r="M78" s="53" t="s">
        <v>32</v>
      </c>
      <c r="N78" s="169"/>
    </row>
    <row r="79" spans="1:14" ht="15.75" customHeight="1">
      <c r="A79" s="161"/>
      <c r="B79" s="161"/>
      <c r="C79" s="9">
        <v>904</v>
      </c>
      <c r="D79" s="10" t="s">
        <v>185</v>
      </c>
      <c r="E79" s="10" t="s">
        <v>22</v>
      </c>
      <c r="F79" s="9">
        <v>850</v>
      </c>
      <c r="G79" s="8">
        <v>18120</v>
      </c>
      <c r="H79" s="11">
        <f>15121+600+1686.41</f>
        <v>17407.41</v>
      </c>
      <c r="I79" s="8">
        <v>15121</v>
      </c>
      <c r="J79" s="118">
        <v>8871</v>
      </c>
      <c r="K79" s="8">
        <v>0</v>
      </c>
      <c r="L79" s="8">
        <v>0</v>
      </c>
      <c r="M79" s="53" t="s">
        <v>32</v>
      </c>
      <c r="N79" s="169"/>
    </row>
    <row r="80" spans="1:14" ht="23.25" customHeight="1">
      <c r="A80" s="159" t="s">
        <v>242</v>
      </c>
      <c r="B80" s="159" t="s">
        <v>47</v>
      </c>
      <c r="C80" s="9">
        <v>904</v>
      </c>
      <c r="D80" s="10" t="s">
        <v>185</v>
      </c>
      <c r="E80" s="10" t="s">
        <v>142</v>
      </c>
      <c r="F80" s="9">
        <v>120</v>
      </c>
      <c r="G80" s="8">
        <v>632460</v>
      </c>
      <c r="H80" s="11">
        <f>3943385.11+358489.56-43300-961686.29-1242627.61-92480-113087</f>
        <v>1848693.7699999998</v>
      </c>
      <c r="I80" s="8">
        <v>1260215.18</v>
      </c>
      <c r="J80" s="118">
        <v>1099929.6000000001</v>
      </c>
      <c r="K80" s="8">
        <v>1008268.8</v>
      </c>
      <c r="L80" s="8">
        <v>1008268.8</v>
      </c>
      <c r="M80" s="53" t="s">
        <v>31</v>
      </c>
      <c r="N80" s="169"/>
    </row>
    <row r="81" spans="1:14" ht="39.75" customHeight="1">
      <c r="A81" s="161"/>
      <c r="B81" s="161"/>
      <c r="C81" s="9">
        <v>904</v>
      </c>
      <c r="D81" s="10" t="s">
        <v>185</v>
      </c>
      <c r="E81" s="10" t="s">
        <v>142</v>
      </c>
      <c r="F81" s="9">
        <v>240</v>
      </c>
      <c r="G81" s="8">
        <v>439540</v>
      </c>
      <c r="H81" s="11">
        <f>123056+92480+113087+15830</f>
        <v>344453</v>
      </c>
      <c r="I81" s="8">
        <f>132645.1+97500-56833.04</f>
        <v>173312.06</v>
      </c>
      <c r="J81" s="118">
        <v>75784.7</v>
      </c>
      <c r="K81" s="8">
        <v>84784.7</v>
      </c>
      <c r="L81" s="8">
        <v>84784.7</v>
      </c>
      <c r="M81" s="53" t="s">
        <v>144</v>
      </c>
      <c r="N81" s="169"/>
    </row>
    <row r="82" spans="1:14" ht="39.75" customHeight="1">
      <c r="A82" s="159" t="s">
        <v>296</v>
      </c>
      <c r="B82" s="159" t="s">
        <v>47</v>
      </c>
      <c r="C82" s="9">
        <v>904</v>
      </c>
      <c r="D82" s="10" t="s">
        <v>185</v>
      </c>
      <c r="E82" s="10" t="s">
        <v>208</v>
      </c>
      <c r="F82" s="26"/>
      <c r="G82" s="29">
        <v>0</v>
      </c>
      <c r="H82" s="29">
        <v>0</v>
      </c>
      <c r="I82" s="28">
        <v>1015617.02</v>
      </c>
      <c r="J82" s="131">
        <v>2418782.71</v>
      </c>
      <c r="K82" s="28">
        <v>2217217.48</v>
      </c>
      <c r="L82" s="28">
        <v>2217217.48</v>
      </c>
      <c r="M82" s="53" t="s">
        <v>31</v>
      </c>
      <c r="N82" s="169"/>
    </row>
    <row r="83" spans="1:14" ht="45.75" customHeight="1">
      <c r="A83" s="161"/>
      <c r="B83" s="161"/>
      <c r="C83" s="9">
        <v>904</v>
      </c>
      <c r="D83" s="10" t="s">
        <v>185</v>
      </c>
      <c r="E83" s="10" t="s">
        <v>208</v>
      </c>
      <c r="F83" s="26"/>
      <c r="G83" s="29">
        <v>0</v>
      </c>
      <c r="H83" s="29">
        <v>0</v>
      </c>
      <c r="I83" s="28">
        <f>235158.18+7.31</f>
        <v>235165.49</v>
      </c>
      <c r="J83" s="131">
        <v>144544</v>
      </c>
      <c r="K83" s="28">
        <v>135544</v>
      </c>
      <c r="L83" s="28">
        <v>135544</v>
      </c>
      <c r="M83" s="53" t="s">
        <v>241</v>
      </c>
      <c r="N83" s="169"/>
    </row>
    <row r="84" spans="1:14">
      <c r="A84" s="145" t="s">
        <v>297</v>
      </c>
      <c r="B84" s="145" t="s">
        <v>47</v>
      </c>
      <c r="C84" s="9">
        <v>904</v>
      </c>
      <c r="D84" s="10" t="s">
        <v>185</v>
      </c>
      <c r="E84" s="10" t="s">
        <v>21</v>
      </c>
      <c r="F84" s="9">
        <v>120</v>
      </c>
      <c r="G84" s="30">
        <v>11105258.6</v>
      </c>
      <c r="H84" s="90">
        <f>10731908.17+973809.83+175602</f>
        <v>11881320</v>
      </c>
      <c r="I84" s="30">
        <v>0</v>
      </c>
      <c r="J84" s="132">
        <v>0</v>
      </c>
      <c r="K84" s="30">
        <v>0</v>
      </c>
      <c r="L84" s="30">
        <v>0</v>
      </c>
      <c r="M84" s="53" t="s">
        <v>31</v>
      </c>
      <c r="N84" s="169"/>
    </row>
    <row r="85" spans="1:14" ht="22.5" customHeight="1">
      <c r="A85" s="145"/>
      <c r="B85" s="145"/>
      <c r="C85" s="9">
        <v>904</v>
      </c>
      <c r="D85" s="10" t="s">
        <v>185</v>
      </c>
      <c r="E85" s="10" t="s">
        <v>21</v>
      </c>
      <c r="F85" s="9">
        <v>240</v>
      </c>
      <c r="G85" s="30">
        <v>1406133.6</v>
      </c>
      <c r="H85" s="90">
        <f>717042.08+50000+84681.72+30420+125000</f>
        <v>1007143.7999999999</v>
      </c>
      <c r="I85" s="30">
        <v>0</v>
      </c>
      <c r="J85" s="132">
        <v>0</v>
      </c>
      <c r="K85" s="30">
        <v>0</v>
      </c>
      <c r="L85" s="30">
        <v>0</v>
      </c>
      <c r="M85" s="53"/>
      <c r="N85" s="169"/>
    </row>
    <row r="86" spans="1:14" ht="33.75" customHeight="1">
      <c r="A86" s="117" t="s">
        <v>298</v>
      </c>
      <c r="B86" s="53" t="s">
        <v>47</v>
      </c>
      <c r="C86" s="9"/>
      <c r="D86" s="10"/>
      <c r="E86" s="10"/>
      <c r="F86" s="9"/>
      <c r="G86" s="30">
        <v>0</v>
      </c>
      <c r="H86" s="90">
        <v>0</v>
      </c>
      <c r="I86" s="30">
        <f>SUM(I87:I89)</f>
        <v>11950717.239999998</v>
      </c>
      <c r="J86" s="132">
        <f t="shared" ref="J86:L86" si="5">SUM(J87:J89)</f>
        <v>11781078.07</v>
      </c>
      <c r="K86" s="30">
        <f t="shared" si="5"/>
        <v>10514026.75</v>
      </c>
      <c r="L86" s="30">
        <f t="shared" si="5"/>
        <v>10514026.75</v>
      </c>
      <c r="M86" s="53" t="s">
        <v>31</v>
      </c>
      <c r="N86" s="91"/>
    </row>
    <row r="87" spans="1:14" ht="37.5" customHeight="1">
      <c r="A87" s="14" t="s">
        <v>299</v>
      </c>
      <c r="B87" s="14" t="s">
        <v>47</v>
      </c>
      <c r="C87" s="9">
        <v>904</v>
      </c>
      <c r="D87" s="10" t="s">
        <v>185</v>
      </c>
      <c r="E87" s="10" t="s">
        <v>175</v>
      </c>
      <c r="F87" s="9"/>
      <c r="G87" s="30">
        <v>0</v>
      </c>
      <c r="H87" s="90">
        <v>0</v>
      </c>
      <c r="I87" s="30">
        <v>8445256.4499999993</v>
      </c>
      <c r="J87" s="132">
        <v>7274343.5800000001</v>
      </c>
      <c r="K87" s="30">
        <v>6668148.2800000003</v>
      </c>
      <c r="L87" s="30">
        <v>6668148.2800000003</v>
      </c>
      <c r="M87" s="53" t="s">
        <v>31</v>
      </c>
      <c r="N87" s="12"/>
    </row>
    <row r="88" spans="1:14" ht="65.25" customHeight="1">
      <c r="A88" s="14" t="s">
        <v>300</v>
      </c>
      <c r="B88" s="14" t="s">
        <v>47</v>
      </c>
      <c r="C88" s="9">
        <v>904</v>
      </c>
      <c r="D88" s="10" t="s">
        <v>185</v>
      </c>
      <c r="E88" s="10" t="s">
        <v>205</v>
      </c>
      <c r="F88" s="9"/>
      <c r="G88" s="30">
        <v>0</v>
      </c>
      <c r="H88" s="90">
        <v>0</v>
      </c>
      <c r="I88" s="30">
        <v>2647267</v>
      </c>
      <c r="J88" s="132">
        <v>3730272.19</v>
      </c>
      <c r="K88" s="30">
        <v>3419416.17</v>
      </c>
      <c r="L88" s="30">
        <v>3419416.17</v>
      </c>
      <c r="M88" s="53" t="s">
        <v>31</v>
      </c>
      <c r="N88" s="12"/>
    </row>
    <row r="89" spans="1:14" ht="39.75" customHeight="1">
      <c r="A89" s="14" t="s">
        <v>301</v>
      </c>
      <c r="B89" s="14" t="s">
        <v>47</v>
      </c>
      <c r="C89" s="9">
        <v>904</v>
      </c>
      <c r="D89" s="10" t="s">
        <v>185</v>
      </c>
      <c r="E89" s="10" t="s">
        <v>184</v>
      </c>
      <c r="F89" s="26"/>
      <c r="G89" s="29">
        <v>0</v>
      </c>
      <c r="H89" s="29">
        <v>0</v>
      </c>
      <c r="I89" s="42">
        <v>858193.79</v>
      </c>
      <c r="J89" s="133">
        <f>426462.3+350000</f>
        <v>776462.3</v>
      </c>
      <c r="K89" s="42">
        <v>426462.3</v>
      </c>
      <c r="L89" s="42">
        <v>426462.3</v>
      </c>
      <c r="M89" s="53" t="s">
        <v>144</v>
      </c>
      <c r="N89" s="12"/>
    </row>
    <row r="90" spans="1:14" s="13" customFormat="1" ht="85.5" customHeight="1">
      <c r="A90" s="27" t="s">
        <v>302</v>
      </c>
      <c r="B90" s="14" t="s">
        <v>47</v>
      </c>
      <c r="C90" s="9">
        <v>904</v>
      </c>
      <c r="D90" s="10" t="s">
        <v>185</v>
      </c>
      <c r="E90" s="10" t="s">
        <v>243</v>
      </c>
      <c r="F90" s="26"/>
      <c r="G90" s="29">
        <v>0</v>
      </c>
      <c r="H90" s="29">
        <v>0</v>
      </c>
      <c r="I90" s="92">
        <v>8900</v>
      </c>
      <c r="J90" s="133">
        <v>53400</v>
      </c>
      <c r="K90" s="43">
        <v>0</v>
      </c>
      <c r="L90" s="43">
        <v>0</v>
      </c>
      <c r="M90" s="53" t="s">
        <v>244</v>
      </c>
      <c r="N90" s="12"/>
    </row>
    <row r="91" spans="1:14" ht="195.75" customHeight="1">
      <c r="A91" s="14" t="s">
        <v>303</v>
      </c>
      <c r="B91" s="14" t="s">
        <v>51</v>
      </c>
      <c r="C91" s="9">
        <v>904</v>
      </c>
      <c r="D91" s="10" t="s">
        <v>185</v>
      </c>
      <c r="E91" s="10" t="s">
        <v>187</v>
      </c>
      <c r="F91" s="26"/>
      <c r="G91" s="29">
        <v>0</v>
      </c>
      <c r="H91" s="43">
        <f>136187.54+41121.8</f>
        <v>177309.34000000003</v>
      </c>
      <c r="I91" s="43">
        <v>0</v>
      </c>
      <c r="J91" s="134">
        <v>0</v>
      </c>
      <c r="K91" s="43">
        <v>0</v>
      </c>
      <c r="L91" s="43">
        <v>0</v>
      </c>
      <c r="M91" s="53" t="s">
        <v>271</v>
      </c>
      <c r="N91" s="12"/>
    </row>
    <row r="92" spans="1:14" ht="55.5" customHeight="1">
      <c r="A92" s="21" t="s">
        <v>229</v>
      </c>
      <c r="B92" s="53"/>
      <c r="C92" s="9"/>
      <c r="D92" s="10"/>
      <c r="E92" s="15" t="s">
        <v>52</v>
      </c>
      <c r="F92" s="9"/>
      <c r="G92" s="41">
        <f t="shared" ref="G92:L92" si="6">SUM(G93:G100)</f>
        <v>6475410.2100000009</v>
      </c>
      <c r="H92" s="41">
        <f t="shared" si="6"/>
        <v>7769073.4699999997</v>
      </c>
      <c r="I92" s="44">
        <f t="shared" si="6"/>
        <v>0</v>
      </c>
      <c r="J92" s="135">
        <f>SUM(J93:J100)</f>
        <v>0</v>
      </c>
      <c r="K92" s="44">
        <f t="shared" si="6"/>
        <v>0</v>
      </c>
      <c r="L92" s="44">
        <f t="shared" si="6"/>
        <v>0</v>
      </c>
      <c r="M92" s="53"/>
      <c r="N92" s="12"/>
    </row>
    <row r="93" spans="1:14" ht="42" customHeight="1">
      <c r="A93" s="159" t="s">
        <v>230</v>
      </c>
      <c r="B93" s="14" t="s">
        <v>51</v>
      </c>
      <c r="C93" s="9">
        <v>904</v>
      </c>
      <c r="D93" s="10" t="s">
        <v>186</v>
      </c>
      <c r="E93" s="10" t="s">
        <v>155</v>
      </c>
      <c r="F93" s="26">
        <v>612</v>
      </c>
      <c r="G93" s="29">
        <v>0</v>
      </c>
      <c r="H93" s="43">
        <v>7582000.5899999999</v>
      </c>
      <c r="I93" s="43">
        <v>0</v>
      </c>
      <c r="J93" s="134">
        <v>0</v>
      </c>
      <c r="K93" s="43">
        <v>0</v>
      </c>
      <c r="L93" s="93">
        <v>0</v>
      </c>
      <c r="M93" s="159" t="s">
        <v>128</v>
      </c>
      <c r="N93" s="12"/>
    </row>
    <row r="94" spans="1:14" ht="38.25" customHeight="1">
      <c r="A94" s="160"/>
      <c r="B94" s="14" t="s">
        <v>48</v>
      </c>
      <c r="C94" s="9">
        <v>904</v>
      </c>
      <c r="D94" s="10" t="s">
        <v>186</v>
      </c>
      <c r="E94" s="10" t="s">
        <v>155</v>
      </c>
      <c r="F94" s="26"/>
      <c r="G94" s="29">
        <v>0</v>
      </c>
      <c r="H94" s="43">
        <v>76585.88</v>
      </c>
      <c r="I94" s="43">
        <v>0</v>
      </c>
      <c r="J94" s="134">
        <v>0</v>
      </c>
      <c r="K94" s="43">
        <v>0</v>
      </c>
      <c r="L94" s="43">
        <v>0</v>
      </c>
      <c r="M94" s="160"/>
      <c r="N94" s="12"/>
    </row>
    <row r="95" spans="1:14" ht="100.5" customHeight="1">
      <c r="A95" s="161"/>
      <c r="B95" s="14" t="s">
        <v>56</v>
      </c>
      <c r="C95" s="9">
        <v>904</v>
      </c>
      <c r="D95" s="10" t="s">
        <v>186</v>
      </c>
      <c r="E95" s="10" t="s">
        <v>155</v>
      </c>
      <c r="F95" s="26"/>
      <c r="G95" s="29">
        <v>0</v>
      </c>
      <c r="H95" s="43">
        <v>110487</v>
      </c>
      <c r="I95" s="43">
        <v>0</v>
      </c>
      <c r="J95" s="134">
        <v>0</v>
      </c>
      <c r="K95" s="43">
        <v>0</v>
      </c>
      <c r="L95" s="94">
        <v>0</v>
      </c>
      <c r="M95" s="161"/>
      <c r="N95" s="12"/>
    </row>
    <row r="96" spans="1:14" ht="44.25" customHeight="1">
      <c r="A96" s="159" t="s">
        <v>231</v>
      </c>
      <c r="B96" s="14" t="s">
        <v>51</v>
      </c>
      <c r="C96" s="9">
        <v>904</v>
      </c>
      <c r="D96" s="10" t="s">
        <v>186</v>
      </c>
      <c r="E96" s="10" t="s">
        <v>121</v>
      </c>
      <c r="F96" s="26">
        <v>612</v>
      </c>
      <c r="G96" s="95">
        <v>4346345.46</v>
      </c>
      <c r="H96" s="42">
        <v>0</v>
      </c>
      <c r="I96" s="42">
        <v>0</v>
      </c>
      <c r="J96" s="133">
        <v>0</v>
      </c>
      <c r="K96" s="42">
        <v>0</v>
      </c>
      <c r="L96" s="42">
        <v>0</v>
      </c>
      <c r="M96" s="159" t="s">
        <v>128</v>
      </c>
      <c r="N96" s="12"/>
    </row>
    <row r="97" spans="1:14" ht="46.5" customHeight="1">
      <c r="A97" s="160"/>
      <c r="B97" s="14" t="s">
        <v>48</v>
      </c>
      <c r="C97" s="9">
        <v>904</v>
      </c>
      <c r="D97" s="10" t="s">
        <v>186</v>
      </c>
      <c r="E97" s="10" t="s">
        <v>121</v>
      </c>
      <c r="F97" s="26">
        <v>612</v>
      </c>
      <c r="G97" s="95">
        <v>43902.48</v>
      </c>
      <c r="H97" s="42">
        <v>0</v>
      </c>
      <c r="I97" s="42">
        <v>0</v>
      </c>
      <c r="J97" s="133">
        <v>0</v>
      </c>
      <c r="K97" s="42">
        <v>0</v>
      </c>
      <c r="L97" s="42">
        <v>0</v>
      </c>
      <c r="M97" s="160"/>
      <c r="N97" s="12"/>
    </row>
    <row r="98" spans="1:14" ht="59.25" customHeight="1">
      <c r="A98" s="161"/>
      <c r="B98" s="14" t="s">
        <v>56</v>
      </c>
      <c r="C98" s="9">
        <v>904</v>
      </c>
      <c r="D98" s="10" t="s">
        <v>186</v>
      </c>
      <c r="E98" s="10" t="s">
        <v>121</v>
      </c>
      <c r="F98" s="26">
        <v>612</v>
      </c>
      <c r="G98" s="95">
        <v>44345.94</v>
      </c>
      <c r="H98" s="42">
        <v>0</v>
      </c>
      <c r="I98" s="42">
        <v>0</v>
      </c>
      <c r="J98" s="133">
        <v>0</v>
      </c>
      <c r="K98" s="42">
        <v>0</v>
      </c>
      <c r="L98" s="42">
        <v>0</v>
      </c>
      <c r="M98" s="161"/>
      <c r="N98" s="12"/>
    </row>
    <row r="99" spans="1:14" ht="51.75" customHeight="1">
      <c r="A99" s="14" t="s">
        <v>232</v>
      </c>
      <c r="B99" s="14" t="s">
        <v>48</v>
      </c>
      <c r="C99" s="9">
        <v>904</v>
      </c>
      <c r="D99" s="10" t="s">
        <v>186</v>
      </c>
      <c r="E99" s="10" t="s">
        <v>140</v>
      </c>
      <c r="F99" s="26">
        <v>612</v>
      </c>
      <c r="G99" s="95">
        <v>2000000</v>
      </c>
      <c r="H99" s="42">
        <v>0</v>
      </c>
      <c r="I99" s="42">
        <v>0</v>
      </c>
      <c r="J99" s="133">
        <v>0</v>
      </c>
      <c r="K99" s="42">
        <v>0</v>
      </c>
      <c r="L99" s="42">
        <v>0</v>
      </c>
      <c r="M99" s="52" t="s">
        <v>139</v>
      </c>
      <c r="N99" s="12"/>
    </row>
    <row r="100" spans="1:14" ht="51" customHeight="1">
      <c r="A100" s="14" t="s">
        <v>233</v>
      </c>
      <c r="B100" s="14" t="s">
        <v>56</v>
      </c>
      <c r="C100" s="9"/>
      <c r="D100" s="10"/>
      <c r="E100" s="10"/>
      <c r="F100" s="26"/>
      <c r="G100" s="95">
        <v>40816.33</v>
      </c>
      <c r="H100" s="42">
        <v>0</v>
      </c>
      <c r="I100" s="42">
        <v>0</v>
      </c>
      <c r="J100" s="133">
        <v>0</v>
      </c>
      <c r="K100" s="42">
        <v>0</v>
      </c>
      <c r="L100" s="42">
        <v>0</v>
      </c>
      <c r="M100" s="52" t="s">
        <v>145</v>
      </c>
      <c r="N100" s="12"/>
    </row>
    <row r="101" spans="1:14" ht="51" customHeight="1">
      <c r="A101" s="55" t="s">
        <v>234</v>
      </c>
      <c r="B101" s="14"/>
      <c r="C101" s="9"/>
      <c r="D101" s="10"/>
      <c r="E101" s="15" t="s">
        <v>61</v>
      </c>
      <c r="F101" s="9"/>
      <c r="G101" s="39">
        <f t="shared" ref="G101:L101" si="7">G102+G103+G104+G105+G106+G107+G108+G109</f>
        <v>21506598.829999998</v>
      </c>
      <c r="H101" s="39">
        <f t="shared" si="7"/>
        <v>3947668.67</v>
      </c>
      <c r="I101" s="39">
        <f t="shared" si="7"/>
        <v>0</v>
      </c>
      <c r="J101" s="126">
        <f t="shared" si="7"/>
        <v>0</v>
      </c>
      <c r="K101" s="39">
        <f t="shared" si="7"/>
        <v>0</v>
      </c>
      <c r="L101" s="39">
        <f t="shared" si="7"/>
        <v>0</v>
      </c>
      <c r="M101" s="52"/>
      <c r="N101" s="12"/>
    </row>
    <row r="102" spans="1:14" ht="51" hidden="1" customHeight="1">
      <c r="A102" s="159" t="s">
        <v>235</v>
      </c>
      <c r="B102" s="53" t="s">
        <v>47</v>
      </c>
      <c r="C102" s="9">
        <v>904</v>
      </c>
      <c r="D102" s="10">
        <v>702</v>
      </c>
      <c r="E102" s="10" t="s">
        <v>73</v>
      </c>
      <c r="F102" s="9">
        <v>612</v>
      </c>
      <c r="G102" s="8"/>
      <c r="H102" s="11"/>
      <c r="I102" s="8"/>
      <c r="J102" s="118"/>
      <c r="K102" s="8"/>
      <c r="L102" s="86"/>
      <c r="M102" s="168" t="s">
        <v>152</v>
      </c>
      <c r="N102" s="12"/>
    </row>
    <row r="103" spans="1:14" ht="51" hidden="1" customHeight="1">
      <c r="A103" s="160"/>
      <c r="B103" s="53" t="s">
        <v>48</v>
      </c>
      <c r="C103" s="9">
        <v>904</v>
      </c>
      <c r="D103" s="10">
        <v>702</v>
      </c>
      <c r="E103" s="10" t="s">
        <v>73</v>
      </c>
      <c r="F103" s="9">
        <v>612</v>
      </c>
      <c r="G103" s="8"/>
      <c r="H103" s="11"/>
      <c r="I103" s="8"/>
      <c r="J103" s="118"/>
      <c r="K103" s="8"/>
      <c r="L103" s="96"/>
      <c r="M103" s="169"/>
      <c r="N103" s="12"/>
    </row>
    <row r="104" spans="1:14" ht="51" hidden="1" customHeight="1">
      <c r="A104" s="161"/>
      <c r="B104" s="53" t="s">
        <v>51</v>
      </c>
      <c r="C104" s="9">
        <v>904</v>
      </c>
      <c r="D104" s="10">
        <v>702</v>
      </c>
      <c r="E104" s="10" t="s">
        <v>73</v>
      </c>
      <c r="F104" s="9">
        <v>612</v>
      </c>
      <c r="G104" s="8"/>
      <c r="H104" s="11"/>
      <c r="I104" s="8"/>
      <c r="J104" s="118"/>
      <c r="K104" s="8"/>
      <c r="L104" s="85"/>
      <c r="M104" s="170"/>
      <c r="N104" s="12"/>
    </row>
    <row r="105" spans="1:14" ht="51" customHeight="1">
      <c r="A105" s="159" t="s">
        <v>304</v>
      </c>
      <c r="B105" s="53" t="s">
        <v>51</v>
      </c>
      <c r="C105" s="9">
        <v>904</v>
      </c>
      <c r="D105" s="10" t="s">
        <v>186</v>
      </c>
      <c r="E105" s="10" t="s">
        <v>124</v>
      </c>
      <c r="F105" s="9">
        <v>612</v>
      </c>
      <c r="G105" s="8">
        <v>16078107.289999999</v>
      </c>
      <c r="H105" s="11">
        <v>3896109.75</v>
      </c>
      <c r="I105" s="8">
        <v>0</v>
      </c>
      <c r="J105" s="118">
        <v>0</v>
      </c>
      <c r="K105" s="8">
        <v>0</v>
      </c>
      <c r="L105" s="8">
        <v>0</v>
      </c>
      <c r="M105" s="159" t="s">
        <v>154</v>
      </c>
      <c r="N105" s="12"/>
    </row>
    <row r="106" spans="1:14" ht="51" customHeight="1">
      <c r="A106" s="160"/>
      <c r="B106" s="53" t="s">
        <v>48</v>
      </c>
      <c r="C106" s="9">
        <v>904</v>
      </c>
      <c r="D106" s="10" t="s">
        <v>186</v>
      </c>
      <c r="E106" s="10" t="s">
        <v>124</v>
      </c>
      <c r="F106" s="9">
        <v>612</v>
      </c>
      <c r="G106" s="8">
        <v>4162405.13</v>
      </c>
      <c r="H106" s="11">
        <v>12081.92</v>
      </c>
      <c r="I106" s="8">
        <v>0</v>
      </c>
      <c r="J106" s="118">
        <v>0</v>
      </c>
      <c r="K106" s="8">
        <v>0</v>
      </c>
      <c r="L106" s="8">
        <v>0</v>
      </c>
      <c r="M106" s="160"/>
      <c r="N106" s="12"/>
    </row>
    <row r="107" spans="1:14" ht="30" customHeight="1">
      <c r="A107" s="161"/>
      <c r="B107" s="53" t="s">
        <v>56</v>
      </c>
      <c r="C107" s="9">
        <v>904</v>
      </c>
      <c r="D107" s="10" t="s">
        <v>186</v>
      </c>
      <c r="E107" s="10" t="s">
        <v>124</v>
      </c>
      <c r="F107" s="9">
        <v>612</v>
      </c>
      <c r="G107" s="8">
        <v>245678.25</v>
      </c>
      <c r="H107" s="11">
        <v>39477</v>
      </c>
      <c r="I107" s="8">
        <v>0</v>
      </c>
      <c r="J107" s="118">
        <v>0</v>
      </c>
      <c r="K107" s="8">
        <v>0</v>
      </c>
      <c r="L107" s="8">
        <v>0</v>
      </c>
      <c r="M107" s="161"/>
      <c r="N107" s="12"/>
    </row>
    <row r="108" spans="1:14" ht="51" customHeight="1">
      <c r="A108" s="116" t="s">
        <v>305</v>
      </c>
      <c r="B108" s="53" t="s">
        <v>48</v>
      </c>
      <c r="C108" s="9">
        <v>904</v>
      </c>
      <c r="D108" s="10" t="s">
        <v>186</v>
      </c>
      <c r="E108" s="10" t="s">
        <v>156</v>
      </c>
      <c r="F108" s="9">
        <v>612</v>
      </c>
      <c r="G108" s="8">
        <v>1000000</v>
      </c>
      <c r="H108" s="11">
        <v>0</v>
      </c>
      <c r="I108" s="8">
        <v>0</v>
      </c>
      <c r="J108" s="118">
        <v>0</v>
      </c>
      <c r="K108" s="8">
        <v>0</v>
      </c>
      <c r="L108" s="8">
        <v>0</v>
      </c>
      <c r="M108" s="159" t="s">
        <v>152</v>
      </c>
      <c r="N108" s="12"/>
    </row>
    <row r="109" spans="1:14" ht="51" customHeight="1">
      <c r="A109" s="116" t="s">
        <v>306</v>
      </c>
      <c r="B109" s="53" t="s">
        <v>47</v>
      </c>
      <c r="C109" s="9">
        <v>904</v>
      </c>
      <c r="D109" s="10" t="s">
        <v>186</v>
      </c>
      <c r="E109" s="10" t="s">
        <v>157</v>
      </c>
      <c r="F109" s="9">
        <v>612</v>
      </c>
      <c r="G109" s="8">
        <v>20408.16</v>
      </c>
      <c r="H109" s="11">
        <v>0</v>
      </c>
      <c r="I109" s="8">
        <v>0</v>
      </c>
      <c r="J109" s="118">
        <v>0</v>
      </c>
      <c r="K109" s="8">
        <v>0</v>
      </c>
      <c r="L109" s="8">
        <v>0</v>
      </c>
      <c r="M109" s="161"/>
      <c r="N109" s="12"/>
    </row>
    <row r="110" spans="1:14" ht="57.75" customHeight="1">
      <c r="A110" s="55" t="s">
        <v>217</v>
      </c>
      <c r="B110" s="53"/>
      <c r="C110" s="9"/>
      <c r="D110" s="10"/>
      <c r="E110" s="15" t="s">
        <v>70</v>
      </c>
      <c r="F110" s="9"/>
      <c r="G110" s="39">
        <f>G114+G115+G116+G111+G112+G113</f>
        <v>3357299.8</v>
      </c>
      <c r="H110" s="39">
        <f t="shared" ref="H110:L110" si="8">H114+H115+H116+H111+H112+H113</f>
        <v>0</v>
      </c>
      <c r="I110" s="39">
        <f t="shared" si="8"/>
        <v>0</v>
      </c>
      <c r="J110" s="126">
        <f t="shared" si="8"/>
        <v>0</v>
      </c>
      <c r="K110" s="39">
        <f t="shared" si="8"/>
        <v>0</v>
      </c>
      <c r="L110" s="39">
        <f t="shared" si="8"/>
        <v>0</v>
      </c>
      <c r="M110" s="52"/>
      <c r="N110" s="91"/>
    </row>
    <row r="111" spans="1:14" ht="42" customHeight="1">
      <c r="A111" s="159" t="s">
        <v>307</v>
      </c>
      <c r="B111" s="53" t="s">
        <v>51</v>
      </c>
      <c r="C111" s="9">
        <v>904</v>
      </c>
      <c r="D111" s="10" t="s">
        <v>186</v>
      </c>
      <c r="E111" s="10" t="s">
        <v>122</v>
      </c>
      <c r="F111" s="9">
        <v>612</v>
      </c>
      <c r="G111" s="8">
        <v>2290387.5</v>
      </c>
      <c r="H111" s="11">
        <v>0</v>
      </c>
      <c r="I111" s="8">
        <v>0</v>
      </c>
      <c r="J111" s="118">
        <v>0</v>
      </c>
      <c r="K111" s="8">
        <v>0</v>
      </c>
      <c r="L111" s="8">
        <v>0</v>
      </c>
      <c r="M111" s="159" t="s">
        <v>153</v>
      </c>
      <c r="N111" s="12"/>
    </row>
    <row r="112" spans="1:14" ht="39" customHeight="1">
      <c r="A112" s="160"/>
      <c r="B112" s="53" t="s">
        <v>48</v>
      </c>
      <c r="C112" s="9">
        <v>904</v>
      </c>
      <c r="D112" s="10" t="s">
        <v>186</v>
      </c>
      <c r="E112" s="10" t="s">
        <v>122</v>
      </c>
      <c r="F112" s="9">
        <v>612</v>
      </c>
      <c r="G112" s="8">
        <v>1023135.22</v>
      </c>
      <c r="H112" s="11">
        <v>0</v>
      </c>
      <c r="I112" s="8">
        <v>0</v>
      </c>
      <c r="J112" s="118">
        <v>0</v>
      </c>
      <c r="K112" s="8">
        <v>0</v>
      </c>
      <c r="L112" s="8">
        <v>0</v>
      </c>
      <c r="M112" s="160"/>
      <c r="N112" s="12"/>
    </row>
    <row r="113" spans="1:14" ht="42" customHeight="1">
      <c r="A113" s="161"/>
      <c r="B113" s="53" t="s">
        <v>56</v>
      </c>
      <c r="C113" s="9">
        <v>904</v>
      </c>
      <c r="D113" s="10" t="s">
        <v>186</v>
      </c>
      <c r="E113" s="10" t="s">
        <v>122</v>
      </c>
      <c r="F113" s="9">
        <v>612</v>
      </c>
      <c r="G113" s="8">
        <v>43777.08</v>
      </c>
      <c r="H113" s="11">
        <v>0</v>
      </c>
      <c r="I113" s="8">
        <v>0</v>
      </c>
      <c r="J113" s="118">
        <v>0</v>
      </c>
      <c r="K113" s="8">
        <v>0</v>
      </c>
      <c r="L113" s="8">
        <v>0</v>
      </c>
      <c r="M113" s="161"/>
      <c r="N113" s="12"/>
    </row>
    <row r="114" spans="1:14" ht="45" hidden="1" customHeight="1">
      <c r="A114" s="159"/>
      <c r="B114" s="53"/>
      <c r="C114" s="9"/>
      <c r="D114" s="10"/>
      <c r="E114" s="10"/>
      <c r="F114" s="9"/>
      <c r="G114" s="8"/>
      <c r="H114" s="11"/>
      <c r="I114" s="8"/>
      <c r="J114" s="118"/>
      <c r="K114" s="8"/>
      <c r="L114" s="86"/>
      <c r="M114" s="159"/>
      <c r="N114" s="12"/>
    </row>
    <row r="115" spans="1:14" ht="56.25" hidden="1" customHeight="1">
      <c r="A115" s="160"/>
      <c r="B115" s="53"/>
      <c r="C115" s="9"/>
      <c r="D115" s="10"/>
      <c r="E115" s="10"/>
      <c r="F115" s="9"/>
      <c r="G115" s="8"/>
      <c r="H115" s="11"/>
      <c r="I115" s="8"/>
      <c r="J115" s="118"/>
      <c r="K115" s="8"/>
      <c r="L115" s="96"/>
      <c r="M115" s="160"/>
      <c r="N115" s="12"/>
    </row>
    <row r="116" spans="1:14" ht="45.75" hidden="1" customHeight="1">
      <c r="A116" s="161"/>
      <c r="B116" s="53"/>
      <c r="C116" s="9"/>
      <c r="D116" s="10"/>
      <c r="E116" s="10"/>
      <c r="F116" s="9"/>
      <c r="G116" s="8"/>
      <c r="H116" s="11"/>
      <c r="I116" s="8"/>
      <c r="J116" s="118"/>
      <c r="K116" s="8"/>
      <c r="L116" s="85"/>
      <c r="M116" s="161"/>
      <c r="N116" s="12"/>
    </row>
    <row r="117" spans="1:14" ht="55.5" customHeight="1">
      <c r="A117" s="21" t="s">
        <v>236</v>
      </c>
      <c r="B117" s="14" t="s">
        <v>47</v>
      </c>
      <c r="C117" s="9"/>
      <c r="D117" s="10"/>
      <c r="E117" s="15" t="s">
        <v>209</v>
      </c>
      <c r="F117" s="9"/>
      <c r="G117" s="8">
        <v>0</v>
      </c>
      <c r="H117" s="16">
        <v>5350000</v>
      </c>
      <c r="I117" s="41">
        <v>4000000</v>
      </c>
      <c r="J117" s="136">
        <v>0</v>
      </c>
      <c r="K117" s="16">
        <v>0</v>
      </c>
      <c r="L117" s="16">
        <v>0</v>
      </c>
      <c r="M117" s="52"/>
      <c r="N117" s="12"/>
    </row>
    <row r="118" spans="1:14" ht="69" customHeight="1">
      <c r="A118" s="50" t="s">
        <v>261</v>
      </c>
      <c r="B118" s="14" t="s">
        <v>47</v>
      </c>
      <c r="C118" s="9">
        <v>904</v>
      </c>
      <c r="D118" s="10" t="s">
        <v>186</v>
      </c>
      <c r="E118" s="10" t="s">
        <v>216</v>
      </c>
      <c r="F118" s="9"/>
      <c r="G118" s="8">
        <v>0</v>
      </c>
      <c r="H118" s="11">
        <v>550000</v>
      </c>
      <c r="I118" s="8">
        <v>0</v>
      </c>
      <c r="J118" s="118">
        <v>0</v>
      </c>
      <c r="K118" s="8">
        <v>0</v>
      </c>
      <c r="L118" s="8">
        <v>0</v>
      </c>
      <c r="M118" s="53" t="s">
        <v>169</v>
      </c>
      <c r="N118" s="12"/>
    </row>
    <row r="119" spans="1:14" ht="45.75" customHeight="1">
      <c r="A119" s="18" t="s">
        <v>237</v>
      </c>
      <c r="B119" s="14" t="s">
        <v>48</v>
      </c>
      <c r="C119" s="9">
        <v>904</v>
      </c>
      <c r="D119" s="10" t="s">
        <v>251</v>
      </c>
      <c r="E119" s="10" t="s">
        <v>173</v>
      </c>
      <c r="F119" s="9"/>
      <c r="G119" s="8">
        <v>0</v>
      </c>
      <c r="H119" s="11">
        <v>2000000</v>
      </c>
      <c r="I119" s="8">
        <v>2000000</v>
      </c>
      <c r="J119" s="118">
        <v>0</v>
      </c>
      <c r="K119" s="8">
        <v>0</v>
      </c>
      <c r="L119" s="8">
        <v>0</v>
      </c>
      <c r="M119" s="159" t="s">
        <v>204</v>
      </c>
      <c r="N119" s="12"/>
    </row>
    <row r="120" spans="1:14" ht="31.5" customHeight="1">
      <c r="A120" s="13"/>
      <c r="B120" s="14" t="s">
        <v>47</v>
      </c>
      <c r="C120" s="9">
        <v>904</v>
      </c>
      <c r="D120" s="10" t="s">
        <v>251</v>
      </c>
      <c r="E120" s="10" t="s">
        <v>173</v>
      </c>
      <c r="F120" s="9"/>
      <c r="G120" s="8">
        <v>0</v>
      </c>
      <c r="H120" s="11">
        <v>400000</v>
      </c>
      <c r="I120" s="8">
        <v>0</v>
      </c>
      <c r="J120" s="118">
        <v>0</v>
      </c>
      <c r="K120" s="8">
        <v>0</v>
      </c>
      <c r="L120" s="8">
        <v>0</v>
      </c>
      <c r="M120" s="161"/>
      <c r="N120" s="12"/>
    </row>
    <row r="121" spans="1:14" ht="45.75" customHeight="1">
      <c r="A121" s="18" t="s">
        <v>262</v>
      </c>
      <c r="B121" s="14" t="s">
        <v>48</v>
      </c>
      <c r="C121" s="9">
        <v>904</v>
      </c>
      <c r="D121" s="10" t="s">
        <v>186</v>
      </c>
      <c r="E121" s="10" t="s">
        <v>174</v>
      </c>
      <c r="F121" s="9"/>
      <c r="G121" s="8">
        <v>0</v>
      </c>
      <c r="H121" s="11">
        <v>2000000</v>
      </c>
      <c r="I121" s="8">
        <v>2000000</v>
      </c>
      <c r="J121" s="118">
        <v>0</v>
      </c>
      <c r="K121" s="8">
        <v>0</v>
      </c>
      <c r="L121" s="86">
        <v>0</v>
      </c>
      <c r="M121" s="159" t="s">
        <v>202</v>
      </c>
      <c r="N121" s="12"/>
    </row>
    <row r="122" spans="1:14" ht="30.75" customHeight="1">
      <c r="A122" s="52"/>
      <c r="B122" s="14" t="s">
        <v>47</v>
      </c>
      <c r="C122" s="9">
        <v>904</v>
      </c>
      <c r="D122" s="10" t="s">
        <v>186</v>
      </c>
      <c r="E122" s="10" t="s">
        <v>174</v>
      </c>
      <c r="F122" s="9"/>
      <c r="G122" s="8">
        <v>0</v>
      </c>
      <c r="H122" s="11">
        <v>400000</v>
      </c>
      <c r="I122" s="8">
        <v>0</v>
      </c>
      <c r="J122" s="118">
        <v>0</v>
      </c>
      <c r="K122" s="8">
        <v>0</v>
      </c>
      <c r="L122" s="8">
        <v>0</v>
      </c>
      <c r="M122" s="161"/>
      <c r="N122" s="12"/>
    </row>
    <row r="123" spans="1:14" ht="71.25" customHeight="1">
      <c r="A123" s="23" t="s">
        <v>218</v>
      </c>
      <c r="B123" s="53"/>
      <c r="C123" s="9"/>
      <c r="D123" s="10"/>
      <c r="E123" s="15" t="s">
        <v>123</v>
      </c>
      <c r="F123" s="9"/>
      <c r="G123" s="39">
        <f>G124+G125+G126+G127+G128+G129</f>
        <v>1270499.1799999997</v>
      </c>
      <c r="H123" s="16">
        <f>H124+H125</f>
        <v>2551746.0299999998</v>
      </c>
      <c r="I123" s="39">
        <v>0</v>
      </c>
      <c r="J123" s="126">
        <v>0</v>
      </c>
      <c r="K123" s="39">
        <v>0</v>
      </c>
      <c r="L123" s="39">
        <v>0</v>
      </c>
      <c r="M123" s="52"/>
      <c r="N123" s="12"/>
    </row>
    <row r="124" spans="1:14" ht="54.75" customHeight="1">
      <c r="A124" s="159" t="s">
        <v>219</v>
      </c>
      <c r="B124" s="53" t="s">
        <v>51</v>
      </c>
      <c r="C124" s="9">
        <v>904</v>
      </c>
      <c r="D124" s="10" t="s">
        <v>186</v>
      </c>
      <c r="E124" s="10" t="s">
        <v>143</v>
      </c>
      <c r="F124" s="9">
        <v>612</v>
      </c>
      <c r="G124" s="8">
        <v>320276.19</v>
      </c>
      <c r="H124" s="11">
        <v>2526228.5699999998</v>
      </c>
      <c r="I124" s="8">
        <v>0</v>
      </c>
      <c r="J124" s="118">
        <v>0</v>
      </c>
      <c r="K124" s="8">
        <v>0</v>
      </c>
      <c r="L124" s="8">
        <v>0</v>
      </c>
      <c r="M124" s="159" t="s">
        <v>190</v>
      </c>
      <c r="N124" s="12"/>
    </row>
    <row r="125" spans="1:14" ht="61.5" customHeight="1">
      <c r="A125" s="162"/>
      <c r="B125" s="53" t="s">
        <v>48</v>
      </c>
      <c r="C125" s="9">
        <v>904</v>
      </c>
      <c r="D125" s="10" t="s">
        <v>186</v>
      </c>
      <c r="E125" s="10" t="s">
        <v>143</v>
      </c>
      <c r="F125" s="9">
        <v>612</v>
      </c>
      <c r="G125" s="8">
        <v>3235.11</v>
      </c>
      <c r="H125" s="11">
        <v>25517.46</v>
      </c>
      <c r="I125" s="8">
        <v>0</v>
      </c>
      <c r="J125" s="118">
        <v>0</v>
      </c>
      <c r="K125" s="8">
        <v>0</v>
      </c>
      <c r="L125" s="8">
        <v>0</v>
      </c>
      <c r="M125" s="160"/>
      <c r="N125" s="12"/>
    </row>
    <row r="126" spans="1:14" ht="53.25" hidden="1" customHeight="1">
      <c r="A126" s="163"/>
      <c r="B126" s="53"/>
      <c r="C126" s="9"/>
      <c r="D126" s="10"/>
      <c r="E126" s="10"/>
      <c r="F126" s="9"/>
      <c r="G126" s="8"/>
      <c r="H126" s="11"/>
      <c r="I126" s="8">
        <v>0</v>
      </c>
      <c r="J126" s="118">
        <v>0</v>
      </c>
      <c r="K126" s="8">
        <v>0</v>
      </c>
      <c r="L126" s="8">
        <v>0</v>
      </c>
      <c r="M126" s="161"/>
      <c r="N126" s="12"/>
    </row>
    <row r="127" spans="1:14" ht="39.75" customHeight="1">
      <c r="A127" s="159" t="s">
        <v>220</v>
      </c>
      <c r="B127" s="53" t="s">
        <v>51</v>
      </c>
      <c r="C127" s="9">
        <v>904</v>
      </c>
      <c r="D127" s="10" t="s">
        <v>186</v>
      </c>
      <c r="E127" s="10" t="s">
        <v>143</v>
      </c>
      <c r="F127" s="9">
        <v>611</v>
      </c>
      <c r="G127" s="8">
        <v>928142.82</v>
      </c>
      <c r="H127" s="11">
        <v>0</v>
      </c>
      <c r="I127" s="8">
        <v>0</v>
      </c>
      <c r="J127" s="118">
        <v>0</v>
      </c>
      <c r="K127" s="8">
        <v>0</v>
      </c>
      <c r="L127" s="8">
        <v>0</v>
      </c>
      <c r="M127" s="159" t="s">
        <v>127</v>
      </c>
      <c r="N127" s="12"/>
    </row>
    <row r="128" spans="1:14" ht="39" customHeight="1">
      <c r="A128" s="160"/>
      <c r="B128" s="53" t="s">
        <v>48</v>
      </c>
      <c r="C128" s="9">
        <v>904</v>
      </c>
      <c r="D128" s="10" t="s">
        <v>186</v>
      </c>
      <c r="E128" s="10" t="s">
        <v>143</v>
      </c>
      <c r="F128" s="9">
        <v>611</v>
      </c>
      <c r="G128" s="8">
        <v>9375.18</v>
      </c>
      <c r="H128" s="11">
        <v>0</v>
      </c>
      <c r="I128" s="8">
        <v>0</v>
      </c>
      <c r="J128" s="118">
        <v>0</v>
      </c>
      <c r="K128" s="8">
        <v>0</v>
      </c>
      <c r="L128" s="8">
        <v>0</v>
      </c>
      <c r="M128" s="160"/>
      <c r="N128" s="12"/>
    </row>
    <row r="129" spans="1:14" ht="51.75" customHeight="1">
      <c r="A129" s="161"/>
      <c r="B129" s="53" t="s">
        <v>56</v>
      </c>
      <c r="C129" s="9"/>
      <c r="D129" s="10"/>
      <c r="E129" s="10"/>
      <c r="F129" s="9"/>
      <c r="G129" s="8">
        <v>9469.8799999999992</v>
      </c>
      <c r="H129" s="11">
        <v>0</v>
      </c>
      <c r="I129" s="8">
        <v>0</v>
      </c>
      <c r="J129" s="118">
        <v>0</v>
      </c>
      <c r="K129" s="8">
        <v>0</v>
      </c>
      <c r="L129" s="8">
        <v>0</v>
      </c>
      <c r="M129" s="161"/>
      <c r="N129" s="12"/>
    </row>
    <row r="130" spans="1:14" ht="36.75" customHeight="1">
      <c r="A130" s="54" t="s">
        <v>221</v>
      </c>
      <c r="B130" s="53"/>
      <c r="C130" s="9"/>
      <c r="D130" s="10"/>
      <c r="E130" s="15" t="s">
        <v>177</v>
      </c>
      <c r="F130" s="9"/>
      <c r="G130" s="39">
        <f t="shared" ref="G130:H130" si="9">SUM(G131:G133)</f>
        <v>0</v>
      </c>
      <c r="H130" s="39">
        <f t="shared" si="9"/>
        <v>0</v>
      </c>
      <c r="I130" s="39">
        <f>SUM(I131:I139)</f>
        <v>2542849.2000000002</v>
      </c>
      <c r="J130" s="126">
        <f>SUM(J131:J139)</f>
        <v>23096010.630000003</v>
      </c>
      <c r="K130" s="39">
        <f>SUM(K131:K139)</f>
        <v>252767264.47999999</v>
      </c>
      <c r="L130" s="39">
        <f>SUM(L131:L139)</f>
        <v>0</v>
      </c>
      <c r="M130" s="52"/>
      <c r="N130" s="12"/>
    </row>
    <row r="131" spans="1:14" ht="51.75" customHeight="1">
      <c r="A131" s="159" t="s">
        <v>222</v>
      </c>
      <c r="B131" s="53" t="s">
        <v>51</v>
      </c>
      <c r="C131" s="9">
        <v>904</v>
      </c>
      <c r="D131" s="10" t="s">
        <v>186</v>
      </c>
      <c r="E131" s="10" t="s">
        <v>179</v>
      </c>
      <c r="F131" s="9"/>
      <c r="G131" s="8">
        <v>0</v>
      </c>
      <c r="H131" s="11">
        <v>0</v>
      </c>
      <c r="I131" s="8">
        <v>2492246</v>
      </c>
      <c r="J131" s="118">
        <v>0</v>
      </c>
      <c r="K131" s="8">
        <v>0</v>
      </c>
      <c r="L131" s="8">
        <v>0</v>
      </c>
      <c r="M131" s="159" t="s">
        <v>201</v>
      </c>
      <c r="N131" s="12"/>
    </row>
    <row r="132" spans="1:14" ht="42" customHeight="1">
      <c r="A132" s="160"/>
      <c r="B132" s="53" t="s">
        <v>48</v>
      </c>
      <c r="C132" s="9">
        <v>904</v>
      </c>
      <c r="D132" s="10" t="s">
        <v>186</v>
      </c>
      <c r="E132" s="10" t="s">
        <v>179</v>
      </c>
      <c r="F132" s="9"/>
      <c r="G132" s="8">
        <v>0</v>
      </c>
      <c r="H132" s="11">
        <v>0</v>
      </c>
      <c r="I132" s="8">
        <v>25174.2</v>
      </c>
      <c r="J132" s="118">
        <v>0</v>
      </c>
      <c r="K132" s="8">
        <v>0</v>
      </c>
      <c r="L132" s="8">
        <v>0</v>
      </c>
      <c r="M132" s="160"/>
      <c r="N132" s="12"/>
    </row>
    <row r="133" spans="1:14" ht="39.75" customHeight="1">
      <c r="A133" s="160"/>
      <c r="B133" s="53" t="s">
        <v>56</v>
      </c>
      <c r="C133" s="9">
        <v>904</v>
      </c>
      <c r="D133" s="10" t="s">
        <v>186</v>
      </c>
      <c r="E133" s="10" t="s">
        <v>179</v>
      </c>
      <c r="F133" s="9"/>
      <c r="G133" s="8">
        <v>0</v>
      </c>
      <c r="H133" s="11">
        <v>0</v>
      </c>
      <c r="I133" s="8">
        <v>25429</v>
      </c>
      <c r="J133" s="118">
        <v>0</v>
      </c>
      <c r="K133" s="8">
        <v>0</v>
      </c>
      <c r="L133" s="8">
        <v>0</v>
      </c>
      <c r="M133" s="161"/>
      <c r="N133" s="12"/>
    </row>
    <row r="134" spans="1:14" ht="39.75" customHeight="1">
      <c r="A134" s="145" t="s">
        <v>223</v>
      </c>
      <c r="B134" s="53" t="s">
        <v>252</v>
      </c>
      <c r="C134" s="9">
        <v>910</v>
      </c>
      <c r="D134" s="10" t="s">
        <v>186</v>
      </c>
      <c r="E134" s="10" t="s">
        <v>176</v>
      </c>
      <c r="F134" s="9"/>
      <c r="G134" s="8">
        <v>0</v>
      </c>
      <c r="H134" s="11">
        <v>0</v>
      </c>
      <c r="I134" s="8">
        <v>0</v>
      </c>
      <c r="J134" s="118">
        <v>20372756.760000002</v>
      </c>
      <c r="K134" s="8">
        <v>124895200</v>
      </c>
      <c r="L134" s="8">
        <v>0</v>
      </c>
      <c r="M134" s="51"/>
      <c r="N134" s="12"/>
    </row>
    <row r="135" spans="1:14" ht="39.75" customHeight="1">
      <c r="A135" s="145"/>
      <c r="B135" s="53" t="s">
        <v>253</v>
      </c>
      <c r="C135" s="9">
        <v>910</v>
      </c>
      <c r="D135" s="10" t="s">
        <v>186</v>
      </c>
      <c r="E135" s="10" t="s">
        <v>176</v>
      </c>
      <c r="F135" s="9"/>
      <c r="G135" s="8">
        <v>0</v>
      </c>
      <c r="H135" s="11">
        <v>0</v>
      </c>
      <c r="I135" s="8">
        <v>0</v>
      </c>
      <c r="J135" s="118">
        <v>2492293.7599999998</v>
      </c>
      <c r="K135" s="8">
        <v>1261567.67</v>
      </c>
      <c r="L135" s="8">
        <v>0</v>
      </c>
      <c r="M135" s="51"/>
      <c r="N135" s="12"/>
    </row>
    <row r="136" spans="1:14" ht="39.75" customHeight="1">
      <c r="A136" s="145"/>
      <c r="B136" s="53" t="s">
        <v>254</v>
      </c>
      <c r="C136" s="9">
        <v>910</v>
      </c>
      <c r="D136" s="10" t="s">
        <v>186</v>
      </c>
      <c r="E136" s="10" t="s">
        <v>176</v>
      </c>
      <c r="F136" s="9"/>
      <c r="G136" s="8">
        <v>0</v>
      </c>
      <c r="H136" s="11">
        <v>0</v>
      </c>
      <c r="I136" s="8">
        <v>0</v>
      </c>
      <c r="J136" s="118">
        <v>230960.11</v>
      </c>
      <c r="K136" s="8">
        <v>1274310.79</v>
      </c>
      <c r="L136" s="8">
        <v>0</v>
      </c>
      <c r="M136" s="51"/>
      <c r="N136" s="12"/>
    </row>
    <row r="137" spans="1:14" ht="51.75" customHeight="1">
      <c r="A137" s="145"/>
      <c r="B137" s="53" t="s">
        <v>51</v>
      </c>
      <c r="C137" s="9">
        <v>910</v>
      </c>
      <c r="D137" s="10" t="s">
        <v>186</v>
      </c>
      <c r="E137" s="10" t="s">
        <v>176</v>
      </c>
      <c r="F137" s="9"/>
      <c r="G137" s="8">
        <v>0</v>
      </c>
      <c r="H137" s="11">
        <v>0</v>
      </c>
      <c r="I137" s="97">
        <v>0</v>
      </c>
      <c r="J137" s="118">
        <v>0</v>
      </c>
      <c r="K137" s="8">
        <v>120339600</v>
      </c>
      <c r="L137" s="8">
        <v>0</v>
      </c>
      <c r="M137" s="159" t="s">
        <v>200</v>
      </c>
      <c r="N137" s="12" t="s">
        <v>198</v>
      </c>
    </row>
    <row r="138" spans="1:14" ht="44.25" customHeight="1">
      <c r="A138" s="145"/>
      <c r="B138" s="53" t="s">
        <v>48</v>
      </c>
      <c r="C138" s="9">
        <v>910</v>
      </c>
      <c r="D138" s="10">
        <v>702</v>
      </c>
      <c r="E138" s="10" t="s">
        <v>176</v>
      </c>
      <c r="F138" s="9"/>
      <c r="G138" s="8">
        <v>0</v>
      </c>
      <c r="H138" s="11">
        <v>0</v>
      </c>
      <c r="I138" s="97">
        <v>0</v>
      </c>
      <c r="J138" s="118">
        <v>0</v>
      </c>
      <c r="K138" s="8">
        <v>3743224.17</v>
      </c>
      <c r="L138" s="8">
        <v>0</v>
      </c>
      <c r="M138" s="160"/>
      <c r="N138" s="12"/>
    </row>
    <row r="139" spans="1:14" ht="40.5" customHeight="1">
      <c r="A139" s="145"/>
      <c r="B139" s="53" t="s">
        <v>56</v>
      </c>
      <c r="C139" s="9">
        <v>910</v>
      </c>
      <c r="D139" s="10">
        <v>702</v>
      </c>
      <c r="E139" s="10" t="s">
        <v>176</v>
      </c>
      <c r="F139" s="9"/>
      <c r="G139" s="8">
        <v>0</v>
      </c>
      <c r="H139" s="11">
        <v>0</v>
      </c>
      <c r="I139" s="97">
        <v>0</v>
      </c>
      <c r="J139" s="118">
        <v>0</v>
      </c>
      <c r="K139" s="8">
        <v>1253361.8500000001</v>
      </c>
      <c r="L139" s="8">
        <v>0</v>
      </c>
      <c r="M139" s="161"/>
      <c r="N139" s="12"/>
    </row>
    <row r="140" spans="1:14" ht="39" customHeight="1">
      <c r="A140" s="21" t="s">
        <v>224</v>
      </c>
      <c r="B140" s="21"/>
      <c r="C140" s="73"/>
      <c r="D140" s="15"/>
      <c r="E140" s="15" t="s">
        <v>182</v>
      </c>
      <c r="F140" s="73"/>
      <c r="G140" s="39">
        <f t="shared" ref="G140:L140" si="10">SUM(G141:G144)</f>
        <v>0</v>
      </c>
      <c r="H140" s="39">
        <f t="shared" si="10"/>
        <v>0</v>
      </c>
      <c r="I140" s="39">
        <f t="shared" si="10"/>
        <v>76953141.460000008</v>
      </c>
      <c r="J140" s="126">
        <f t="shared" si="10"/>
        <v>79845271.620000005</v>
      </c>
      <c r="K140" s="39">
        <f t="shared" si="10"/>
        <v>76370148</v>
      </c>
      <c r="L140" s="39">
        <f t="shared" si="10"/>
        <v>76120048</v>
      </c>
      <c r="M140" s="52"/>
      <c r="N140" s="12"/>
    </row>
    <row r="141" spans="1:14" ht="216.75" customHeight="1">
      <c r="A141" s="52" t="s">
        <v>225</v>
      </c>
      <c r="B141" s="53" t="s">
        <v>51</v>
      </c>
      <c r="C141" s="9">
        <v>904</v>
      </c>
      <c r="D141" s="10">
        <v>702</v>
      </c>
      <c r="E141" s="10" t="s">
        <v>180</v>
      </c>
      <c r="F141" s="9"/>
      <c r="G141" s="8">
        <v>0</v>
      </c>
      <c r="H141" s="11">
        <v>0</v>
      </c>
      <c r="I141" s="8">
        <v>885768.32</v>
      </c>
      <c r="J141" s="118">
        <v>1708224</v>
      </c>
      <c r="K141" s="8">
        <v>2374848</v>
      </c>
      <c r="L141" s="85">
        <v>2374848</v>
      </c>
      <c r="M141" s="52" t="s">
        <v>193</v>
      </c>
      <c r="N141" s="12"/>
    </row>
    <row r="142" spans="1:14" ht="34.5" customHeight="1">
      <c r="A142" s="159" t="s">
        <v>264</v>
      </c>
      <c r="B142" s="53" t="s">
        <v>51</v>
      </c>
      <c r="C142" s="9">
        <v>904</v>
      </c>
      <c r="D142" s="10">
        <v>702</v>
      </c>
      <c r="E142" s="10" t="s">
        <v>192</v>
      </c>
      <c r="F142" s="9"/>
      <c r="G142" s="8">
        <v>0</v>
      </c>
      <c r="H142" s="11">
        <v>0</v>
      </c>
      <c r="I142" s="8">
        <v>2533828.5699999998</v>
      </c>
      <c r="J142" s="118">
        <v>3357929.14</v>
      </c>
      <c r="K142" s="8">
        <v>0</v>
      </c>
      <c r="L142" s="8">
        <v>0</v>
      </c>
      <c r="M142" s="159" t="s">
        <v>190</v>
      </c>
      <c r="N142" s="12"/>
    </row>
    <row r="143" spans="1:14" ht="81.599999999999994" customHeight="1">
      <c r="A143" s="161"/>
      <c r="B143" s="53" t="s">
        <v>48</v>
      </c>
      <c r="C143" s="9">
        <v>904</v>
      </c>
      <c r="D143" s="10">
        <v>702</v>
      </c>
      <c r="E143" s="10" t="s">
        <v>192</v>
      </c>
      <c r="F143" s="9"/>
      <c r="G143" s="8">
        <v>0</v>
      </c>
      <c r="H143" s="11">
        <v>0</v>
      </c>
      <c r="I143" s="8">
        <v>25594.23</v>
      </c>
      <c r="J143" s="118">
        <v>33918.480000000003</v>
      </c>
      <c r="K143" s="8">
        <v>0</v>
      </c>
      <c r="L143" s="8">
        <v>0</v>
      </c>
      <c r="M143" s="161"/>
      <c r="N143" s="12"/>
    </row>
    <row r="144" spans="1:14" ht="149.44999999999999" customHeight="1">
      <c r="A144" s="52" t="s">
        <v>226</v>
      </c>
      <c r="B144" s="53" t="s">
        <v>51</v>
      </c>
      <c r="C144" s="9">
        <v>904</v>
      </c>
      <c r="D144" s="10">
        <v>702</v>
      </c>
      <c r="E144" s="10" t="s">
        <v>181</v>
      </c>
      <c r="F144" s="9"/>
      <c r="G144" s="8">
        <v>0</v>
      </c>
      <c r="H144" s="11">
        <v>0</v>
      </c>
      <c r="I144" s="8">
        <v>73507950.340000004</v>
      </c>
      <c r="J144" s="118">
        <v>74745200</v>
      </c>
      <c r="K144" s="8">
        <v>73995300</v>
      </c>
      <c r="L144" s="85">
        <v>73745200</v>
      </c>
      <c r="M144" s="52" t="s">
        <v>190</v>
      </c>
      <c r="N144" s="12"/>
    </row>
    <row r="145" spans="1:14" ht="48" customHeight="1">
      <c r="A145" s="21" t="s">
        <v>227</v>
      </c>
      <c r="B145" s="50"/>
      <c r="C145" s="9"/>
      <c r="D145" s="10"/>
      <c r="E145" s="15" t="s">
        <v>178</v>
      </c>
      <c r="F145" s="9"/>
      <c r="G145" s="39">
        <v>0</v>
      </c>
      <c r="H145" s="39">
        <v>0</v>
      </c>
      <c r="I145" s="39">
        <v>0</v>
      </c>
      <c r="J145" s="126">
        <f>SUM(J146:J151)</f>
        <v>27151413.140000001</v>
      </c>
      <c r="K145" s="39">
        <f>SUM(K149:K151)</f>
        <v>0</v>
      </c>
      <c r="L145" s="39">
        <f>SUM(L149:L151)</f>
        <v>0</v>
      </c>
      <c r="M145" s="52"/>
      <c r="N145" s="12"/>
    </row>
    <row r="146" spans="1:14" ht="48" customHeight="1">
      <c r="A146" s="159" t="s">
        <v>228</v>
      </c>
      <c r="B146" s="53" t="s">
        <v>252</v>
      </c>
      <c r="C146" s="9">
        <v>910</v>
      </c>
      <c r="D146" s="10" t="s">
        <v>251</v>
      </c>
      <c r="E146" s="15" t="s">
        <v>183</v>
      </c>
      <c r="F146" s="9">
        <v>492</v>
      </c>
      <c r="G146" s="39">
        <v>0</v>
      </c>
      <c r="H146" s="39">
        <v>0</v>
      </c>
      <c r="I146" s="39">
        <v>0</v>
      </c>
      <c r="J146" s="118">
        <v>19949990</v>
      </c>
      <c r="K146" s="8">
        <v>0</v>
      </c>
      <c r="L146" s="8">
        <v>0</v>
      </c>
      <c r="M146" s="159" t="s">
        <v>255</v>
      </c>
      <c r="N146" s="12"/>
    </row>
    <row r="147" spans="1:14" ht="48" customHeight="1">
      <c r="A147" s="160"/>
      <c r="B147" s="53" t="s">
        <v>253</v>
      </c>
      <c r="C147" s="9">
        <v>910</v>
      </c>
      <c r="D147" s="10" t="s">
        <v>251</v>
      </c>
      <c r="E147" s="15" t="s">
        <v>183</v>
      </c>
      <c r="F147" s="9">
        <v>492</v>
      </c>
      <c r="G147" s="39">
        <v>0</v>
      </c>
      <c r="H147" s="39">
        <v>0</v>
      </c>
      <c r="I147" s="39">
        <v>0</v>
      </c>
      <c r="J147" s="118">
        <v>2889504.96</v>
      </c>
      <c r="K147" s="8">
        <v>0</v>
      </c>
      <c r="L147" s="8">
        <v>0</v>
      </c>
      <c r="M147" s="160"/>
      <c r="N147" s="12"/>
    </row>
    <row r="148" spans="1:14" ht="48" customHeight="1">
      <c r="A148" s="160"/>
      <c r="B148" s="53" t="s">
        <v>254</v>
      </c>
      <c r="C148" s="9">
        <v>910</v>
      </c>
      <c r="D148" s="10" t="s">
        <v>251</v>
      </c>
      <c r="E148" s="15" t="s">
        <v>183</v>
      </c>
      <c r="F148" s="9">
        <v>492</v>
      </c>
      <c r="G148" s="39">
        <v>0</v>
      </c>
      <c r="H148" s="39">
        <v>0</v>
      </c>
      <c r="I148" s="39">
        <v>0</v>
      </c>
      <c r="J148" s="118">
        <v>230701.98</v>
      </c>
      <c r="K148" s="8">
        <v>0</v>
      </c>
      <c r="L148" s="8">
        <v>0</v>
      </c>
      <c r="M148" s="161"/>
      <c r="N148" s="12"/>
    </row>
    <row r="149" spans="1:14" ht="40.5" customHeight="1">
      <c r="A149" s="160"/>
      <c r="B149" s="53" t="s">
        <v>50</v>
      </c>
      <c r="C149" s="9">
        <v>904</v>
      </c>
      <c r="D149" s="10" t="s">
        <v>251</v>
      </c>
      <c r="E149" s="10" t="s">
        <v>183</v>
      </c>
      <c r="F149" s="9"/>
      <c r="G149" s="8">
        <v>0</v>
      </c>
      <c r="H149" s="11">
        <v>0</v>
      </c>
      <c r="I149" s="8">
        <v>0</v>
      </c>
      <c r="J149" s="118">
        <v>4000000</v>
      </c>
      <c r="K149" s="8">
        <v>0</v>
      </c>
      <c r="L149" s="8">
        <v>0</v>
      </c>
      <c r="M149" s="159" t="s">
        <v>256</v>
      </c>
      <c r="N149" s="12"/>
    </row>
    <row r="150" spans="1:14" ht="40.5" customHeight="1">
      <c r="A150" s="160"/>
      <c r="B150" s="53" t="s">
        <v>203</v>
      </c>
      <c r="C150" s="9">
        <v>904</v>
      </c>
      <c r="D150" s="10" t="s">
        <v>251</v>
      </c>
      <c r="E150" s="10" t="s">
        <v>183</v>
      </c>
      <c r="F150" s="9"/>
      <c r="G150" s="8">
        <v>0</v>
      </c>
      <c r="H150" s="11">
        <v>0</v>
      </c>
      <c r="I150" s="8">
        <v>0</v>
      </c>
      <c r="J150" s="118">
        <v>40404.04</v>
      </c>
      <c r="K150" s="8">
        <v>0</v>
      </c>
      <c r="L150" s="8">
        <v>0</v>
      </c>
      <c r="M150" s="160"/>
      <c r="N150" s="12"/>
    </row>
    <row r="151" spans="1:14" ht="39" customHeight="1">
      <c r="A151" s="161"/>
      <c r="B151" s="53" t="s">
        <v>47</v>
      </c>
      <c r="C151" s="9">
        <v>904</v>
      </c>
      <c r="D151" s="10" t="s">
        <v>251</v>
      </c>
      <c r="E151" s="10" t="s">
        <v>183</v>
      </c>
      <c r="F151" s="9"/>
      <c r="G151" s="8">
        <v>0</v>
      </c>
      <c r="H151" s="11">
        <v>0</v>
      </c>
      <c r="I151" s="8">
        <v>0</v>
      </c>
      <c r="J151" s="118">
        <f>40812.15+0.01</f>
        <v>40812.160000000003</v>
      </c>
      <c r="K151" s="8">
        <v>0</v>
      </c>
      <c r="L151" s="8">
        <v>0</v>
      </c>
      <c r="M151" s="161"/>
      <c r="N151" s="12"/>
    </row>
    <row r="152" spans="1:14" ht="69" customHeight="1">
      <c r="A152" s="57" t="s">
        <v>135</v>
      </c>
      <c r="B152" s="53"/>
      <c r="C152" s="9"/>
      <c r="D152" s="10"/>
      <c r="E152" s="67" t="s">
        <v>23</v>
      </c>
      <c r="F152" s="9"/>
      <c r="G152" s="38">
        <f t="shared" ref="G152:K152" si="11">G153+G164+G168</f>
        <v>76618949.960000023</v>
      </c>
      <c r="H152" s="16">
        <f>H153+H164+H168+H174</f>
        <v>35331153.079999998</v>
      </c>
      <c r="I152" s="38">
        <f t="shared" si="11"/>
        <v>28205729.48</v>
      </c>
      <c r="J152" s="125">
        <f>J153+J164+J168</f>
        <v>48301785.600000001</v>
      </c>
      <c r="K152" s="38">
        <f t="shared" si="11"/>
        <v>35901722</v>
      </c>
      <c r="L152" s="38">
        <f t="shared" ref="L152" si="12">L153+L164+L168</f>
        <v>35901722</v>
      </c>
      <c r="M152" s="53"/>
      <c r="N152" s="72"/>
    </row>
    <row r="153" spans="1:14" ht="58.5" customHeight="1">
      <c r="A153" s="21" t="s">
        <v>90</v>
      </c>
      <c r="B153" s="87"/>
      <c r="C153" s="88"/>
      <c r="D153" s="89"/>
      <c r="E153" s="15" t="s">
        <v>24</v>
      </c>
      <c r="F153" s="88"/>
      <c r="G153" s="39">
        <f t="shared" ref="G153:L153" si="13">SUM(G154:G162)</f>
        <v>69423121.200000018</v>
      </c>
      <c r="H153" s="39">
        <f t="shared" si="13"/>
        <v>20049005.77</v>
      </c>
      <c r="I153" s="39">
        <f t="shared" si="13"/>
        <v>19251440.66</v>
      </c>
      <c r="J153" s="126">
        <f t="shared" si="13"/>
        <v>16664885.6</v>
      </c>
      <c r="K153" s="39">
        <f t="shared" si="13"/>
        <v>16667342</v>
      </c>
      <c r="L153" s="39">
        <f t="shared" si="13"/>
        <v>16667342</v>
      </c>
      <c r="M153" s="53"/>
      <c r="N153" s="72"/>
    </row>
    <row r="154" spans="1:14" ht="81.75" customHeight="1">
      <c r="A154" s="53" t="s">
        <v>150</v>
      </c>
      <c r="B154" s="53" t="s">
        <v>53</v>
      </c>
      <c r="C154" s="9">
        <v>905</v>
      </c>
      <c r="D154" s="10">
        <v>703</v>
      </c>
      <c r="E154" s="10" t="s">
        <v>26</v>
      </c>
      <c r="F154" s="9">
        <v>611</v>
      </c>
      <c r="G154" s="8">
        <v>18454513.5</v>
      </c>
      <c r="H154" s="11">
        <v>0</v>
      </c>
      <c r="I154" s="11">
        <v>0</v>
      </c>
      <c r="J154" s="129">
        <v>0</v>
      </c>
      <c r="K154" s="11">
        <v>0</v>
      </c>
      <c r="L154" s="11">
        <v>0</v>
      </c>
      <c r="M154" s="53" t="s">
        <v>101</v>
      </c>
      <c r="N154" s="168" t="s">
        <v>55</v>
      </c>
    </row>
    <row r="155" spans="1:14" ht="82.5" customHeight="1">
      <c r="A155" s="53" t="s">
        <v>151</v>
      </c>
      <c r="B155" s="53" t="s">
        <v>47</v>
      </c>
      <c r="C155" s="9">
        <v>904</v>
      </c>
      <c r="D155" s="10">
        <v>703</v>
      </c>
      <c r="E155" s="10" t="s">
        <v>25</v>
      </c>
      <c r="F155" s="9">
        <v>611</v>
      </c>
      <c r="G155" s="8">
        <v>15697265.6</v>
      </c>
      <c r="H155" s="11">
        <f>17185289+1660000</f>
        <v>18845289</v>
      </c>
      <c r="I155" s="8">
        <v>19182420.789999999</v>
      </c>
      <c r="J155" s="118">
        <v>16650885.6</v>
      </c>
      <c r="K155" s="8">
        <v>16650885.6</v>
      </c>
      <c r="L155" s="8">
        <v>16650885.6</v>
      </c>
      <c r="M155" s="53" t="s">
        <v>101</v>
      </c>
      <c r="N155" s="169"/>
    </row>
    <row r="156" spans="1:14" ht="82.5" customHeight="1">
      <c r="A156" s="53" t="s">
        <v>120</v>
      </c>
      <c r="B156" s="53" t="s">
        <v>53</v>
      </c>
      <c r="C156" s="9">
        <v>905</v>
      </c>
      <c r="D156" s="10">
        <v>703</v>
      </c>
      <c r="E156" s="10" t="s">
        <v>27</v>
      </c>
      <c r="F156" s="9">
        <v>611</v>
      </c>
      <c r="G156" s="98">
        <v>34641197.700000003</v>
      </c>
      <c r="H156" s="45">
        <v>0</v>
      </c>
      <c r="I156" s="45">
        <v>0</v>
      </c>
      <c r="J156" s="137">
        <v>0</v>
      </c>
      <c r="K156" s="45">
        <v>0</v>
      </c>
      <c r="L156" s="45">
        <v>0</v>
      </c>
      <c r="M156" s="53" t="s">
        <v>101</v>
      </c>
      <c r="N156" s="169"/>
    </row>
    <row r="157" spans="1:14" ht="98.25" customHeight="1">
      <c r="A157" s="14" t="s">
        <v>166</v>
      </c>
      <c r="B157" s="53" t="s">
        <v>48</v>
      </c>
      <c r="C157" s="99">
        <v>904</v>
      </c>
      <c r="D157" s="100">
        <v>703</v>
      </c>
      <c r="E157" s="78" t="s">
        <v>167</v>
      </c>
      <c r="F157" s="26"/>
      <c r="G157" s="101">
        <v>0</v>
      </c>
      <c r="H157" s="29">
        <v>15011.77</v>
      </c>
      <c r="I157" s="29">
        <v>0</v>
      </c>
      <c r="J157" s="127">
        <v>0</v>
      </c>
      <c r="K157" s="29">
        <v>0</v>
      </c>
      <c r="L157" s="29">
        <v>0</v>
      </c>
      <c r="M157" s="71" t="s">
        <v>191</v>
      </c>
      <c r="N157" s="169"/>
    </row>
    <row r="158" spans="1:14" ht="51" hidden="1" customHeight="1">
      <c r="A158" s="145" t="s">
        <v>91</v>
      </c>
      <c r="B158" s="53" t="s">
        <v>45</v>
      </c>
      <c r="C158" s="9">
        <v>910</v>
      </c>
      <c r="D158" s="10">
        <v>703</v>
      </c>
      <c r="E158" s="10" t="s">
        <v>42</v>
      </c>
      <c r="F158" s="9">
        <v>243</v>
      </c>
      <c r="G158" s="8"/>
      <c r="H158" s="11"/>
      <c r="I158" s="8"/>
      <c r="J158" s="118"/>
      <c r="K158" s="8"/>
      <c r="L158" s="8"/>
      <c r="M158" s="53" t="s">
        <v>74</v>
      </c>
      <c r="N158" s="169"/>
    </row>
    <row r="159" spans="1:14" ht="81" hidden="1" customHeight="1">
      <c r="A159" s="145"/>
      <c r="B159" s="53" t="s">
        <v>46</v>
      </c>
      <c r="C159" s="9">
        <v>905</v>
      </c>
      <c r="D159" s="10">
        <v>703</v>
      </c>
      <c r="E159" s="10" t="s">
        <v>42</v>
      </c>
      <c r="F159" s="9">
        <v>612</v>
      </c>
      <c r="G159" s="8"/>
      <c r="H159" s="11"/>
      <c r="I159" s="8"/>
      <c r="J159" s="118"/>
      <c r="K159" s="8"/>
      <c r="L159" s="8"/>
      <c r="M159" s="53" t="s">
        <v>57</v>
      </c>
      <c r="N159" s="169"/>
    </row>
    <row r="160" spans="1:14" ht="81" hidden="1" customHeight="1">
      <c r="A160" s="159" t="s">
        <v>168</v>
      </c>
      <c r="B160" s="53" t="s">
        <v>48</v>
      </c>
      <c r="C160" s="9">
        <v>904</v>
      </c>
      <c r="D160" s="10">
        <v>703</v>
      </c>
      <c r="E160" s="10" t="s">
        <v>163</v>
      </c>
      <c r="F160" s="9">
        <v>612</v>
      </c>
      <c r="G160" s="8"/>
      <c r="H160" s="11">
        <f>15011.77-15011.77</f>
        <v>0</v>
      </c>
      <c r="I160" s="8"/>
      <c r="J160" s="118"/>
      <c r="K160" s="8"/>
      <c r="L160" s="8"/>
      <c r="M160" s="53"/>
      <c r="N160" s="169"/>
    </row>
    <row r="161" spans="1:18" ht="128.25" customHeight="1">
      <c r="A161" s="160"/>
      <c r="B161" s="53" t="s">
        <v>47</v>
      </c>
      <c r="C161" s="9">
        <v>904</v>
      </c>
      <c r="D161" s="10">
        <v>703</v>
      </c>
      <c r="E161" s="9">
        <v>3220122410</v>
      </c>
      <c r="F161" s="9">
        <v>612</v>
      </c>
      <c r="G161" s="11">
        <v>64000</v>
      </c>
      <c r="H161" s="11">
        <f>1218705-30000</f>
        <v>1188705</v>
      </c>
      <c r="I161" s="8">
        <f>39870+29149.87</f>
        <v>69019.87</v>
      </c>
      <c r="J161" s="118">
        <v>14000</v>
      </c>
      <c r="K161" s="8">
        <v>16456.400000000001</v>
      </c>
      <c r="L161" s="8">
        <v>16456.400000000001</v>
      </c>
      <c r="M161" s="53" t="s">
        <v>107</v>
      </c>
      <c r="N161" s="169"/>
      <c r="O161" s="102"/>
      <c r="P161" s="6"/>
      <c r="Q161" s="6"/>
      <c r="R161" s="6"/>
    </row>
    <row r="162" spans="1:18" ht="54" customHeight="1">
      <c r="A162" s="161"/>
      <c r="B162" s="53" t="s">
        <v>53</v>
      </c>
      <c r="C162" s="9">
        <v>905</v>
      </c>
      <c r="D162" s="10">
        <v>703</v>
      </c>
      <c r="E162" s="9">
        <v>3220122410</v>
      </c>
      <c r="F162" s="9">
        <v>612</v>
      </c>
      <c r="G162" s="8">
        <v>566144.4</v>
      </c>
      <c r="H162" s="11">
        <v>0</v>
      </c>
      <c r="I162" s="8">
        <v>0</v>
      </c>
      <c r="J162" s="118">
        <v>0</v>
      </c>
      <c r="K162" s="8">
        <v>0</v>
      </c>
      <c r="L162" s="8">
        <v>0</v>
      </c>
      <c r="M162" s="53" t="s">
        <v>58</v>
      </c>
      <c r="N162" s="169"/>
      <c r="O162" s="102"/>
      <c r="P162" s="6"/>
      <c r="Q162" s="6"/>
      <c r="R162" s="6"/>
    </row>
    <row r="163" spans="1:18" ht="63.75" hidden="1" customHeight="1">
      <c r="A163" s="53" t="s">
        <v>43</v>
      </c>
      <c r="B163" s="53" t="s">
        <v>46</v>
      </c>
      <c r="C163" s="9">
        <v>905</v>
      </c>
      <c r="D163" s="10">
        <v>702</v>
      </c>
      <c r="E163" s="9">
        <v>3220179120</v>
      </c>
      <c r="F163" s="9">
        <v>611</v>
      </c>
      <c r="G163" s="8"/>
      <c r="H163" s="11"/>
      <c r="I163" s="8"/>
      <c r="J163" s="118"/>
      <c r="K163" s="8"/>
      <c r="L163" s="8"/>
      <c r="M163" s="53" t="s">
        <v>44</v>
      </c>
      <c r="N163" s="170"/>
      <c r="O163" s="102"/>
      <c r="P163" s="6"/>
      <c r="Q163" s="6"/>
      <c r="R163" s="6"/>
    </row>
    <row r="164" spans="1:18" ht="67.5" customHeight="1">
      <c r="A164" s="21" t="s">
        <v>92</v>
      </c>
      <c r="B164" s="87"/>
      <c r="C164" s="88"/>
      <c r="D164" s="89"/>
      <c r="E164" s="15" t="s">
        <v>28</v>
      </c>
      <c r="F164" s="88"/>
      <c r="G164" s="39">
        <f t="shared" ref="G164:L164" si="14">G165+G166+G167</f>
        <v>343000</v>
      </c>
      <c r="H164" s="39">
        <f t="shared" si="14"/>
        <v>1086980.04</v>
      </c>
      <c r="I164" s="39">
        <f t="shared" si="14"/>
        <v>240100</v>
      </c>
      <c r="J164" s="126">
        <f t="shared" si="14"/>
        <v>350000</v>
      </c>
      <c r="K164" s="39">
        <f t="shared" si="14"/>
        <v>350000</v>
      </c>
      <c r="L164" s="39">
        <f t="shared" si="14"/>
        <v>350000</v>
      </c>
      <c r="M164" s="53"/>
      <c r="N164" s="72"/>
    </row>
    <row r="165" spans="1:18" ht="142.5" customHeight="1">
      <c r="A165" s="159" t="s">
        <v>136</v>
      </c>
      <c r="B165" s="159" t="s">
        <v>47</v>
      </c>
      <c r="C165" s="9">
        <v>904</v>
      </c>
      <c r="D165" s="10">
        <v>709</v>
      </c>
      <c r="E165" s="10" t="s">
        <v>29</v>
      </c>
      <c r="F165" s="9">
        <v>244</v>
      </c>
      <c r="G165" s="8">
        <v>298000</v>
      </c>
      <c r="H165" s="11">
        <f>468000+500000+43300+8000-4319.96</f>
        <v>1014980.04</v>
      </c>
      <c r="I165" s="8">
        <f>169000-8900</f>
        <v>160100</v>
      </c>
      <c r="J165" s="118">
        <v>200000</v>
      </c>
      <c r="K165" s="8">
        <v>200000</v>
      </c>
      <c r="L165" s="86">
        <v>200000</v>
      </c>
      <c r="M165" s="159" t="s">
        <v>108</v>
      </c>
      <c r="N165" s="168" t="s">
        <v>64</v>
      </c>
    </row>
    <row r="166" spans="1:18" ht="84" hidden="1" customHeight="1">
      <c r="A166" s="160"/>
      <c r="B166" s="160"/>
      <c r="C166" s="9">
        <v>904</v>
      </c>
      <c r="D166" s="10">
        <v>709</v>
      </c>
      <c r="E166" s="10" t="s">
        <v>29</v>
      </c>
      <c r="F166" s="9">
        <v>122</v>
      </c>
      <c r="G166" s="8"/>
      <c r="H166" s="11"/>
      <c r="I166" s="8"/>
      <c r="J166" s="118"/>
      <c r="K166" s="8"/>
      <c r="L166" s="85"/>
      <c r="M166" s="161"/>
      <c r="N166" s="169"/>
    </row>
    <row r="167" spans="1:18" ht="15.75" customHeight="1">
      <c r="A167" s="161"/>
      <c r="B167" s="161"/>
      <c r="C167" s="9">
        <v>904</v>
      </c>
      <c r="D167" s="10">
        <v>709</v>
      </c>
      <c r="E167" s="10" t="s">
        <v>29</v>
      </c>
      <c r="F167" s="9">
        <v>350</v>
      </c>
      <c r="G167" s="8">
        <v>45000</v>
      </c>
      <c r="H167" s="11">
        <f>80000-8000</f>
        <v>72000</v>
      </c>
      <c r="I167" s="8">
        <v>80000</v>
      </c>
      <c r="J167" s="118">
        <v>150000</v>
      </c>
      <c r="K167" s="8">
        <v>150000</v>
      </c>
      <c r="L167" s="8">
        <v>150000</v>
      </c>
      <c r="M167" s="14" t="s">
        <v>109</v>
      </c>
      <c r="N167" s="170"/>
    </row>
    <row r="168" spans="1:18" ht="72" customHeight="1">
      <c r="A168" s="55" t="s">
        <v>93</v>
      </c>
      <c r="B168" s="52"/>
      <c r="C168" s="9"/>
      <c r="D168" s="10"/>
      <c r="E168" s="15" t="s">
        <v>77</v>
      </c>
      <c r="F168" s="9"/>
      <c r="G168" s="39">
        <f t="shared" ref="G168:H168" si="15">G169+G170+G171+G172+G173</f>
        <v>6852828.7599999998</v>
      </c>
      <c r="H168" s="39">
        <f t="shared" si="15"/>
        <v>7218840</v>
      </c>
      <c r="I168" s="39">
        <f>I169+I170+I171+I172+I173</f>
        <v>8714188.8200000003</v>
      </c>
      <c r="J168" s="126">
        <f>J169+J170+J171+J172</f>
        <v>31286900</v>
      </c>
      <c r="K168" s="39">
        <f t="shared" ref="K168:L168" si="16">K169+K170+K171+K172</f>
        <v>18884380</v>
      </c>
      <c r="L168" s="39">
        <f t="shared" si="16"/>
        <v>18884380</v>
      </c>
      <c r="M168" s="14"/>
      <c r="N168" s="12"/>
    </row>
    <row r="169" spans="1:18" ht="51.75" customHeight="1">
      <c r="A169" s="159" t="s">
        <v>119</v>
      </c>
      <c r="B169" s="159" t="s">
        <v>47</v>
      </c>
      <c r="C169" s="9">
        <v>904</v>
      </c>
      <c r="D169" s="10" t="s">
        <v>75</v>
      </c>
      <c r="E169" s="10" t="s">
        <v>76</v>
      </c>
      <c r="F169" s="9">
        <v>611</v>
      </c>
      <c r="G169" s="8">
        <v>6852828.7599999998</v>
      </c>
      <c r="H169" s="11">
        <f>12918840-5760000</f>
        <v>7158840</v>
      </c>
      <c r="I169" s="8">
        <v>8405867.8200000003</v>
      </c>
      <c r="J169" s="118">
        <v>31147401.52</v>
      </c>
      <c r="K169" s="8">
        <f>18486560.52+258321</f>
        <v>18744881.52</v>
      </c>
      <c r="L169" s="8">
        <f>18486560.52+258321</f>
        <v>18744881.52</v>
      </c>
      <c r="M169" s="159" t="s">
        <v>148</v>
      </c>
      <c r="N169" s="12"/>
    </row>
    <row r="170" spans="1:18" ht="34.9" customHeight="1">
      <c r="A170" s="160"/>
      <c r="B170" s="160"/>
      <c r="C170" s="9">
        <v>904</v>
      </c>
      <c r="D170" s="10" t="s">
        <v>75</v>
      </c>
      <c r="E170" s="10" t="s">
        <v>76</v>
      </c>
      <c r="F170" s="9">
        <v>620</v>
      </c>
      <c r="G170" s="8">
        <v>0</v>
      </c>
      <c r="H170" s="11">
        <v>20000</v>
      </c>
      <c r="I170" s="8">
        <v>308321</v>
      </c>
      <c r="J170" s="118">
        <f>49498.48</f>
        <v>49498.48</v>
      </c>
      <c r="K170" s="8">
        <v>49498.48</v>
      </c>
      <c r="L170" s="8">
        <v>49498.48</v>
      </c>
      <c r="M170" s="160"/>
      <c r="N170" s="12"/>
    </row>
    <row r="171" spans="1:18" ht="21.75" customHeight="1">
      <c r="A171" s="160"/>
      <c r="B171" s="160"/>
      <c r="C171" s="9">
        <v>904</v>
      </c>
      <c r="D171" s="10" t="s">
        <v>75</v>
      </c>
      <c r="E171" s="10" t="s">
        <v>76</v>
      </c>
      <c r="F171" s="9">
        <v>630</v>
      </c>
      <c r="G171" s="8">
        <v>0</v>
      </c>
      <c r="H171" s="11">
        <v>20000</v>
      </c>
      <c r="I171" s="8">
        <v>0</v>
      </c>
      <c r="J171" s="118">
        <v>45000</v>
      </c>
      <c r="K171" s="8">
        <v>45000</v>
      </c>
      <c r="L171" s="8">
        <v>45000</v>
      </c>
      <c r="M171" s="160"/>
      <c r="N171" s="12"/>
    </row>
    <row r="172" spans="1:18" ht="18" customHeight="1">
      <c r="A172" s="160"/>
      <c r="B172" s="161"/>
      <c r="C172" s="9">
        <v>904</v>
      </c>
      <c r="D172" s="10" t="s">
        <v>75</v>
      </c>
      <c r="E172" s="10" t="s">
        <v>76</v>
      </c>
      <c r="F172" s="9">
        <v>810</v>
      </c>
      <c r="G172" s="8">
        <v>0</v>
      </c>
      <c r="H172" s="11">
        <v>20000</v>
      </c>
      <c r="I172" s="8">
        <v>0</v>
      </c>
      <c r="J172" s="118">
        <v>45000</v>
      </c>
      <c r="K172" s="8">
        <v>45000</v>
      </c>
      <c r="L172" s="8">
        <v>45000</v>
      </c>
      <c r="M172" s="161"/>
      <c r="N172" s="12"/>
    </row>
    <row r="173" spans="1:18" ht="33" hidden="1" customHeight="1">
      <c r="A173" s="161"/>
      <c r="B173" s="52"/>
      <c r="C173" s="9"/>
      <c r="D173" s="10"/>
      <c r="E173" s="10"/>
      <c r="F173" s="9"/>
      <c r="G173" s="8"/>
      <c r="H173" s="11"/>
      <c r="I173" s="8"/>
      <c r="J173" s="118"/>
      <c r="K173" s="8"/>
      <c r="L173" s="8"/>
      <c r="M173" s="14"/>
      <c r="N173" s="12"/>
    </row>
    <row r="174" spans="1:18" ht="49.5" customHeight="1">
      <c r="A174" s="21" t="s">
        <v>158</v>
      </c>
      <c r="B174" s="52"/>
      <c r="C174" s="9"/>
      <c r="D174" s="10"/>
      <c r="E174" s="15" t="s">
        <v>161</v>
      </c>
      <c r="F174" s="9"/>
      <c r="G174" s="38">
        <v>0</v>
      </c>
      <c r="H174" s="41">
        <f>H175+H176+H177</f>
        <v>6976327.2699999996</v>
      </c>
      <c r="I174" s="41">
        <f t="shared" ref="I174:L174" si="17">I175+I176+I177</f>
        <v>0</v>
      </c>
      <c r="J174" s="130">
        <f t="shared" si="17"/>
        <v>0</v>
      </c>
      <c r="K174" s="41">
        <f t="shared" si="17"/>
        <v>0</v>
      </c>
      <c r="L174" s="41">
        <f t="shared" si="17"/>
        <v>0</v>
      </c>
      <c r="M174" s="14"/>
      <c r="N174" s="12"/>
    </row>
    <row r="175" spans="1:18" ht="44.25" customHeight="1">
      <c r="A175" s="165" t="s">
        <v>159</v>
      </c>
      <c r="B175" s="52" t="s">
        <v>51</v>
      </c>
      <c r="C175" s="9">
        <v>904</v>
      </c>
      <c r="D175" s="10">
        <v>703</v>
      </c>
      <c r="E175" s="10" t="s">
        <v>160</v>
      </c>
      <c r="F175" s="9">
        <v>612</v>
      </c>
      <c r="G175" s="8">
        <v>0</v>
      </c>
      <c r="H175" s="11">
        <v>6837498.3600000003</v>
      </c>
      <c r="I175" s="8">
        <v>0</v>
      </c>
      <c r="J175" s="118">
        <v>0</v>
      </c>
      <c r="K175" s="8">
        <v>0</v>
      </c>
      <c r="L175" s="8">
        <v>0</v>
      </c>
      <c r="M175" s="159" t="s">
        <v>270</v>
      </c>
      <c r="N175" s="12"/>
    </row>
    <row r="176" spans="1:18" ht="51" customHeight="1">
      <c r="A176" s="166"/>
      <c r="B176" s="52" t="s">
        <v>48</v>
      </c>
      <c r="C176" s="9">
        <v>904</v>
      </c>
      <c r="D176" s="10">
        <v>703</v>
      </c>
      <c r="E176" s="10" t="s">
        <v>160</v>
      </c>
      <c r="F176" s="9">
        <v>612</v>
      </c>
      <c r="G176" s="8">
        <v>0</v>
      </c>
      <c r="H176" s="11">
        <v>69065.64</v>
      </c>
      <c r="I176" s="8">
        <v>0</v>
      </c>
      <c r="J176" s="118">
        <v>0</v>
      </c>
      <c r="K176" s="8">
        <v>0</v>
      </c>
      <c r="L176" s="8">
        <v>0</v>
      </c>
      <c r="M176" s="160"/>
      <c r="N176" s="12"/>
    </row>
    <row r="177" spans="1:14" ht="51.75" customHeight="1">
      <c r="A177" s="167"/>
      <c r="B177" s="52" t="s">
        <v>47</v>
      </c>
      <c r="C177" s="9">
        <v>904</v>
      </c>
      <c r="D177" s="10">
        <v>703</v>
      </c>
      <c r="E177" s="10" t="s">
        <v>160</v>
      </c>
      <c r="F177" s="9">
        <v>612</v>
      </c>
      <c r="G177" s="8">
        <v>0</v>
      </c>
      <c r="H177" s="11">
        <f>69764-0.73</f>
        <v>69763.27</v>
      </c>
      <c r="I177" s="8">
        <v>0</v>
      </c>
      <c r="J177" s="118">
        <v>0</v>
      </c>
      <c r="K177" s="8">
        <v>0</v>
      </c>
      <c r="L177" s="85">
        <v>0</v>
      </c>
      <c r="M177" s="161"/>
      <c r="N177" s="12"/>
    </row>
    <row r="178" spans="1:14" ht="36" customHeight="1">
      <c r="A178" s="57" t="s">
        <v>94</v>
      </c>
      <c r="B178" s="53"/>
      <c r="C178" s="9"/>
      <c r="D178" s="103"/>
      <c r="E178" s="67" t="s">
        <v>33</v>
      </c>
      <c r="F178" s="9"/>
      <c r="G178" s="38">
        <f t="shared" ref="G178:L178" si="18">G179</f>
        <v>279000</v>
      </c>
      <c r="H178" s="38">
        <f t="shared" si="18"/>
        <v>1258326</v>
      </c>
      <c r="I178" s="38">
        <f t="shared" si="18"/>
        <v>752475.5</v>
      </c>
      <c r="J178" s="125">
        <f t="shared" si="18"/>
        <v>508200</v>
      </c>
      <c r="K178" s="38">
        <f t="shared" si="18"/>
        <v>738200</v>
      </c>
      <c r="L178" s="38">
        <f t="shared" si="18"/>
        <v>738200</v>
      </c>
      <c r="M178" s="53"/>
      <c r="N178" s="72"/>
    </row>
    <row r="179" spans="1:14" ht="72.75" customHeight="1">
      <c r="A179" s="21" t="s">
        <v>95</v>
      </c>
      <c r="B179" s="87"/>
      <c r="C179" s="88"/>
      <c r="D179" s="104"/>
      <c r="E179" s="15" t="s">
        <v>34</v>
      </c>
      <c r="F179" s="88"/>
      <c r="G179" s="39">
        <f t="shared" ref="G179:K179" si="19">SUM(G180:G186)</f>
        <v>279000</v>
      </c>
      <c r="H179" s="39">
        <f t="shared" si="19"/>
        <v>1258326</v>
      </c>
      <c r="I179" s="39">
        <f t="shared" si="19"/>
        <v>752475.5</v>
      </c>
      <c r="J179" s="126">
        <f t="shared" si="19"/>
        <v>508200</v>
      </c>
      <c r="K179" s="39">
        <f t="shared" si="19"/>
        <v>738200</v>
      </c>
      <c r="L179" s="39">
        <f t="shared" ref="L179" si="20">SUM(L180:L186)</f>
        <v>738200</v>
      </c>
      <c r="M179" s="53"/>
      <c r="N179" s="72"/>
    </row>
    <row r="180" spans="1:14" ht="74.25" customHeight="1">
      <c r="A180" s="145" t="s">
        <v>96</v>
      </c>
      <c r="B180" s="145" t="s">
        <v>53</v>
      </c>
      <c r="C180" s="9">
        <v>905</v>
      </c>
      <c r="D180" s="10">
        <v>703</v>
      </c>
      <c r="E180" s="10" t="s">
        <v>35</v>
      </c>
      <c r="F180" s="9">
        <v>612</v>
      </c>
      <c r="G180" s="8">
        <v>40000</v>
      </c>
      <c r="H180" s="11">
        <f>40000</f>
        <v>40000</v>
      </c>
      <c r="I180" s="8">
        <f>40000-29200</f>
        <v>10800</v>
      </c>
      <c r="J180" s="118">
        <v>40000</v>
      </c>
      <c r="K180" s="8">
        <v>40000</v>
      </c>
      <c r="L180" s="8">
        <v>40000</v>
      </c>
      <c r="M180" s="53" t="s">
        <v>110</v>
      </c>
      <c r="N180" s="168" t="s">
        <v>65</v>
      </c>
    </row>
    <row r="181" spans="1:14" ht="212.25" customHeight="1">
      <c r="A181" s="145"/>
      <c r="B181" s="145"/>
      <c r="C181" s="9">
        <v>905</v>
      </c>
      <c r="D181" s="10">
        <v>801</v>
      </c>
      <c r="E181" s="10" t="s">
        <v>35</v>
      </c>
      <c r="F181" s="9">
        <v>612</v>
      </c>
      <c r="G181" s="8">
        <v>70000</v>
      </c>
      <c r="H181" s="11">
        <v>120000</v>
      </c>
      <c r="I181" s="8">
        <v>110800</v>
      </c>
      <c r="J181" s="118">
        <v>141800</v>
      </c>
      <c r="K181" s="8">
        <v>141800</v>
      </c>
      <c r="L181" s="8">
        <v>141800</v>
      </c>
      <c r="M181" s="53" t="s">
        <v>111</v>
      </c>
      <c r="N181" s="169"/>
    </row>
    <row r="182" spans="1:14" ht="66.75" customHeight="1">
      <c r="A182" s="145"/>
      <c r="B182" s="145"/>
      <c r="C182" s="9">
        <v>905</v>
      </c>
      <c r="D182" s="10">
        <v>804</v>
      </c>
      <c r="E182" s="10" t="s">
        <v>35</v>
      </c>
      <c r="F182" s="9">
        <v>630</v>
      </c>
      <c r="G182" s="8">
        <v>8000</v>
      </c>
      <c r="H182" s="11">
        <v>0</v>
      </c>
      <c r="I182" s="11">
        <v>0</v>
      </c>
      <c r="J182" s="129">
        <v>0</v>
      </c>
      <c r="K182" s="11">
        <v>0</v>
      </c>
      <c r="L182" s="11">
        <v>0</v>
      </c>
      <c r="M182" s="53" t="s">
        <v>112</v>
      </c>
      <c r="N182" s="169"/>
    </row>
    <row r="183" spans="1:14" ht="72.75" customHeight="1">
      <c r="A183" s="145"/>
      <c r="B183" s="145"/>
      <c r="C183" s="9">
        <v>905</v>
      </c>
      <c r="D183" s="10">
        <v>804</v>
      </c>
      <c r="E183" s="10" t="s">
        <v>35</v>
      </c>
      <c r="F183" s="9">
        <v>244</v>
      </c>
      <c r="G183" s="8">
        <v>39000</v>
      </c>
      <c r="H183" s="11">
        <v>0</v>
      </c>
      <c r="I183" s="11">
        <v>0</v>
      </c>
      <c r="J183" s="129">
        <v>0</v>
      </c>
      <c r="K183" s="11">
        <v>0</v>
      </c>
      <c r="L183" s="11">
        <v>0</v>
      </c>
      <c r="M183" s="53" t="s">
        <v>149</v>
      </c>
      <c r="N183" s="169"/>
    </row>
    <row r="184" spans="1:14" ht="165" customHeight="1">
      <c r="A184" s="145"/>
      <c r="B184" s="145" t="s">
        <v>47</v>
      </c>
      <c r="C184" s="9">
        <v>904</v>
      </c>
      <c r="D184" s="10">
        <v>703</v>
      </c>
      <c r="E184" s="10" t="s">
        <v>35</v>
      </c>
      <c r="F184" s="9">
        <v>612</v>
      </c>
      <c r="G184" s="8">
        <v>87000</v>
      </c>
      <c r="H184" s="11">
        <f>515050+605000-30000</f>
        <v>1090050</v>
      </c>
      <c r="I184" s="8">
        <f>531400+120000-40000</f>
        <v>611400</v>
      </c>
      <c r="J184" s="118">
        <v>301400</v>
      </c>
      <c r="K184" s="8">
        <v>531400</v>
      </c>
      <c r="L184" s="8">
        <v>531400</v>
      </c>
      <c r="M184" s="53" t="s">
        <v>113</v>
      </c>
      <c r="N184" s="169"/>
    </row>
    <row r="185" spans="1:14" hidden="1">
      <c r="A185" s="145"/>
      <c r="B185" s="145"/>
      <c r="C185" s="9">
        <v>904</v>
      </c>
      <c r="D185" s="10">
        <v>709</v>
      </c>
      <c r="E185" s="10" t="s">
        <v>35</v>
      </c>
      <c r="F185" s="9">
        <v>122</v>
      </c>
      <c r="G185" s="8"/>
      <c r="H185" s="11"/>
      <c r="I185" s="8"/>
      <c r="J185" s="118"/>
      <c r="K185" s="8"/>
      <c r="L185" s="8"/>
      <c r="M185" s="53" t="s">
        <v>41</v>
      </c>
      <c r="N185" s="169"/>
    </row>
    <row r="186" spans="1:14" ht="15.75" customHeight="1">
      <c r="A186" s="145"/>
      <c r="B186" s="145"/>
      <c r="C186" s="9">
        <v>904</v>
      </c>
      <c r="D186" s="10">
        <v>709</v>
      </c>
      <c r="E186" s="10" t="s">
        <v>35</v>
      </c>
      <c r="F186" s="9">
        <v>244</v>
      </c>
      <c r="G186" s="8">
        <v>35000</v>
      </c>
      <c r="H186" s="11">
        <f>35000-14340-12384</f>
        <v>8276</v>
      </c>
      <c r="I186" s="8">
        <v>19475.5</v>
      </c>
      <c r="J186" s="118">
        <v>25000</v>
      </c>
      <c r="K186" s="8">
        <v>25000</v>
      </c>
      <c r="L186" s="8">
        <v>25000</v>
      </c>
      <c r="M186" s="53" t="s">
        <v>114</v>
      </c>
      <c r="N186" s="170"/>
    </row>
    <row r="187" spans="1:14" ht="22.5" hidden="1" customHeight="1">
      <c r="A187" s="24"/>
      <c r="B187" s="24"/>
      <c r="C187" s="105"/>
      <c r="D187" s="106"/>
      <c r="E187" s="106"/>
      <c r="F187" s="105"/>
      <c r="G187" s="46"/>
      <c r="H187" s="107"/>
      <c r="I187" s="46"/>
      <c r="J187" s="138"/>
      <c r="K187" s="46"/>
      <c r="L187" s="46"/>
      <c r="M187" s="24"/>
      <c r="N187" s="105"/>
    </row>
    <row r="188" spans="1:14" ht="22.5" hidden="1" customHeight="1">
      <c r="A188" s="24"/>
      <c r="B188" s="24"/>
      <c r="C188" s="105"/>
      <c r="D188" s="106"/>
      <c r="E188" s="106"/>
      <c r="F188" s="105"/>
      <c r="G188" s="46"/>
      <c r="H188" s="107"/>
      <c r="I188" s="46"/>
      <c r="J188" s="138"/>
      <c r="K188" s="46"/>
      <c r="L188" s="46"/>
      <c r="M188" s="24"/>
      <c r="N188" s="105"/>
    </row>
    <row r="189" spans="1:14" ht="22.5" hidden="1" customHeight="1">
      <c r="A189" s="24"/>
      <c r="B189" s="24"/>
      <c r="C189" s="105"/>
      <c r="D189" s="106"/>
      <c r="E189" s="106"/>
      <c r="F189" s="105"/>
      <c r="G189" s="46"/>
      <c r="H189" s="107"/>
      <c r="I189" s="46"/>
      <c r="J189" s="138"/>
      <c r="K189" s="46"/>
      <c r="L189" s="46"/>
      <c r="M189" s="24"/>
      <c r="N189" s="105"/>
    </row>
    <row r="190" spans="1:14" ht="22.5" hidden="1" customHeight="1">
      <c r="A190" s="24"/>
      <c r="B190" s="24"/>
      <c r="C190" s="105"/>
      <c r="D190" s="106"/>
      <c r="E190" s="106"/>
      <c r="F190" s="105"/>
      <c r="G190" s="46"/>
      <c r="H190" s="107"/>
      <c r="I190" s="46"/>
      <c r="J190" s="138"/>
      <c r="K190" s="46"/>
      <c r="L190" s="46"/>
      <c r="M190" s="24"/>
      <c r="N190" s="105"/>
    </row>
    <row r="191" spans="1:14" ht="22.5" hidden="1" customHeight="1">
      <c r="A191" s="24"/>
      <c r="B191" s="24"/>
      <c r="C191" s="105"/>
      <c r="D191" s="106"/>
      <c r="E191" s="106"/>
      <c r="F191" s="105"/>
      <c r="G191" s="46"/>
      <c r="H191" s="107"/>
      <c r="I191" s="46"/>
      <c r="J191" s="138"/>
      <c r="K191" s="46"/>
      <c r="L191" s="46"/>
      <c r="M191" s="24"/>
      <c r="N191" s="105"/>
    </row>
    <row r="192" spans="1:14" ht="25.5" customHeight="1">
      <c r="A192" s="25"/>
      <c r="B192" s="25"/>
      <c r="C192" s="108"/>
      <c r="D192" s="109"/>
      <c r="E192" s="109"/>
      <c r="F192" s="110"/>
      <c r="G192" s="47"/>
      <c r="H192" s="111"/>
      <c r="I192" s="47"/>
      <c r="J192" s="139"/>
      <c r="K192" s="47"/>
      <c r="L192" s="47"/>
      <c r="M192" s="112"/>
      <c r="N192" s="25"/>
    </row>
    <row r="193" spans="1:13" ht="69.75" customHeight="1">
      <c r="A193" s="158" t="s">
        <v>240</v>
      </c>
      <c r="B193" s="158"/>
      <c r="C193" s="158"/>
      <c r="D193" s="158"/>
      <c r="E193" s="158"/>
      <c r="F193" s="158"/>
      <c r="G193" s="158"/>
      <c r="H193" s="158"/>
      <c r="M193" s="113" t="s">
        <v>97</v>
      </c>
    </row>
    <row r="194" spans="1:13">
      <c r="A194" s="164"/>
      <c r="B194" s="164"/>
      <c r="C194" s="164"/>
      <c r="D194" s="164"/>
      <c r="E194" s="164"/>
      <c r="F194" s="164"/>
      <c r="G194" s="49"/>
      <c r="H194" s="114"/>
      <c r="I194" s="49"/>
      <c r="J194" s="141"/>
      <c r="K194" s="49"/>
      <c r="L194" s="49"/>
      <c r="M194" s="20"/>
    </row>
    <row r="195" spans="1:13" ht="15.75" customHeight="1">
      <c r="A195" s="164"/>
      <c r="B195" s="164"/>
      <c r="C195" s="164"/>
      <c r="D195" s="164"/>
      <c r="E195" s="164"/>
      <c r="F195" s="164"/>
      <c r="G195" s="49"/>
      <c r="H195" s="114"/>
      <c r="I195" s="49"/>
      <c r="J195" s="141"/>
      <c r="K195" s="49"/>
      <c r="L195" s="49"/>
    </row>
    <row r="196" spans="1:13">
      <c r="A196" s="164"/>
      <c r="B196" s="164"/>
      <c r="C196" s="164"/>
      <c r="D196" s="164"/>
      <c r="E196" s="164"/>
      <c r="F196" s="164"/>
      <c r="G196" s="49"/>
      <c r="H196" s="114"/>
      <c r="I196" s="49"/>
      <c r="J196" s="141"/>
      <c r="K196" s="49"/>
      <c r="L196" s="49"/>
    </row>
  </sheetData>
  <mergeCells count="89">
    <mergeCell ref="N180:N186"/>
    <mergeCell ref="N76:N85"/>
    <mergeCell ref="M175:M177"/>
    <mergeCell ref="M169:M172"/>
    <mergeCell ref="A105:A107"/>
    <mergeCell ref="M105:M107"/>
    <mergeCell ref="M108:M109"/>
    <mergeCell ref="M119:M120"/>
    <mergeCell ref="M121:M122"/>
    <mergeCell ref="M102:M104"/>
    <mergeCell ref="A93:A95"/>
    <mergeCell ref="A96:A98"/>
    <mergeCell ref="M93:M95"/>
    <mergeCell ref="M96:M98"/>
    <mergeCell ref="A102:A104"/>
    <mergeCell ref="N165:N167"/>
    <mergeCell ref="N154:N163"/>
    <mergeCell ref="M68:M70"/>
    <mergeCell ref="N44:N70"/>
    <mergeCell ref="M165:M166"/>
    <mergeCell ref="A158:A159"/>
    <mergeCell ref="B76:B79"/>
    <mergeCell ref="M149:M151"/>
    <mergeCell ref="A82:A83"/>
    <mergeCell ref="B82:B83"/>
    <mergeCell ref="A80:A81"/>
    <mergeCell ref="M127:M129"/>
    <mergeCell ref="B80:B81"/>
    <mergeCell ref="B84:B85"/>
    <mergeCell ref="A127:A129"/>
    <mergeCell ref="A111:A113"/>
    <mergeCell ref="M111:M113"/>
    <mergeCell ref="M142:M143"/>
    <mergeCell ref="M137:M139"/>
    <mergeCell ref="M131:M133"/>
    <mergeCell ref="M114:M116"/>
    <mergeCell ref="M124:M126"/>
    <mergeCell ref="M146:M148"/>
    <mergeCell ref="A196:F196"/>
    <mergeCell ref="A194:F194"/>
    <mergeCell ref="A180:A186"/>
    <mergeCell ref="B184:B186"/>
    <mergeCell ref="A195:F195"/>
    <mergeCell ref="B180:B183"/>
    <mergeCell ref="A160:A162"/>
    <mergeCell ref="A169:A173"/>
    <mergeCell ref="B169:B172"/>
    <mergeCell ref="A193:H193"/>
    <mergeCell ref="A175:A177"/>
    <mergeCell ref="A165:A167"/>
    <mergeCell ref="B165:B167"/>
    <mergeCell ref="A142:A143"/>
    <mergeCell ref="A134:A139"/>
    <mergeCell ref="A76:A79"/>
    <mergeCell ref="A84:A85"/>
    <mergeCell ref="A146:A151"/>
    <mergeCell ref="A124:A126"/>
    <mergeCell ref="A114:A116"/>
    <mergeCell ref="A131:A133"/>
    <mergeCell ref="M65:M67"/>
    <mergeCell ref="M57:M58"/>
    <mergeCell ref="B47:B50"/>
    <mergeCell ref="A65:A67"/>
    <mergeCell ref="A68:A70"/>
    <mergeCell ref="M1:N1"/>
    <mergeCell ref="M4:N4"/>
    <mergeCell ref="A16:N16"/>
    <mergeCell ref="M6:N6"/>
    <mergeCell ref="M7:N7"/>
    <mergeCell ref="M9:N9"/>
    <mergeCell ref="M12:N12"/>
    <mergeCell ref="M14:N14"/>
    <mergeCell ref="M15:N15"/>
    <mergeCell ref="N19:N20"/>
    <mergeCell ref="A17:M17"/>
    <mergeCell ref="B19:B20"/>
    <mergeCell ref="C19:F19"/>
    <mergeCell ref="M19:M20"/>
    <mergeCell ref="A19:A20"/>
    <mergeCell ref="G19:L19"/>
    <mergeCell ref="N22:N28"/>
    <mergeCell ref="B32:B34"/>
    <mergeCell ref="A37:A38"/>
    <mergeCell ref="N31:N39"/>
    <mergeCell ref="A45:A46"/>
    <mergeCell ref="A22:A28"/>
    <mergeCell ref="A35:A36"/>
    <mergeCell ref="B37:B38"/>
    <mergeCell ref="A32:A34"/>
  </mergeCells>
  <pageMargins left="0.70866141732283472" right="0.70866141732283472" top="0.74803149606299213" bottom="0.35433070866141736" header="0.31496062992125984" footer="0.31496062992125984"/>
  <pageSetup paperSize="9" scale="48" fitToHeight="0" orientation="landscape" r:id="rId1"/>
  <rowBreaks count="1" manualBreakCount="1">
    <brk id="169"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Экономисты</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lastPrinted>2026-03-11T07:33:52Z</cp:lastPrinted>
  <dcterms:created xsi:type="dcterms:W3CDTF">2015-11-05T09:45:57Z</dcterms:created>
  <dcterms:modified xsi:type="dcterms:W3CDTF">2026-04-14T03:37:01Z</dcterms:modified>
</cp:coreProperties>
</file>